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rm\Downloads\"/>
    </mc:Choice>
  </mc:AlternateContent>
  <xr:revisionPtr revIDLastSave="0" documentId="13_ncr:1_{661B0BC0-D170-4D0E-8A46-3814753FA384}" xr6:coauthVersionLast="47" xr6:coauthVersionMax="47" xr10:uidLastSave="{00000000-0000-0000-0000-000000000000}"/>
  <bookViews>
    <workbookView xWindow="20370" yWindow="-120" windowWidth="24240" windowHeight="13020" xr2:uid="{AF19BB85-7EC9-4849-B598-D09ED7CC354A}"/>
  </bookViews>
  <sheets>
    <sheet name="MEMÓRIA DE CÁLCULO" sheetId="1" r:id="rId1"/>
  </sheets>
  <externalReferences>
    <externalReference r:id="rId2"/>
  </externalReferences>
  <definedNames>
    <definedName name="ACOMPANHAMENTO" localSheetId="0" hidden="1">IF(VALUE(#REF!)=2,"BM","PLE")</definedName>
    <definedName name="ACOMPANHAMENTO" hidden="1">IF(VALUE([1]MENU!$O$4)=2,"BM","PLE")</definedName>
    <definedName name="_xlnm.Print_Area" localSheetId="0">'MEMÓRIA DE CÁLCULO'!$E$1:$T$579</definedName>
    <definedName name="AUTOEVENTO" localSheetId="0" hidden="1">#REF!</definedName>
    <definedName name="AUTOEVENTO" hidden="1">[1]CÁLCULO!$A$12</definedName>
    <definedName name="BDI.Opcao" localSheetId="0" hidden="1">#REF!</definedName>
    <definedName name="BDI.Opcao" hidden="1">[1]DADOS!$F$18</definedName>
    <definedName name="BDI.TipoObra" localSheetId="0" hidden="1">#REF!</definedName>
    <definedName name="BDI.TipoObra" hidden="1">[1]BDI!$A$138:$A$146</definedName>
    <definedName name="BM.AFAcumulado" localSheetId="0" hidden="1">#REF!</definedName>
    <definedName name="BM.AFAcumulado" hidden="1">[1]BM!$R1</definedName>
    <definedName name="BM.AFAnterior" localSheetId="0" hidden="1">#REF!</definedName>
    <definedName name="BM.AFAnterior" hidden="1">[1]BM!$Q1</definedName>
    <definedName name="BM.MaxMed" localSheetId="0" hidden="1">IF('MEMÓRIA DE CÁLCULO'!RegimeExecucao="Global",1,#REF!)</definedName>
    <definedName name="BM.MaxMed" hidden="1">IF(RegimeExecucao="Global",1,[1]BM!$G1)</definedName>
    <definedName name="BM.MEDAcumulado" localSheetId="0" hidden="1">IF(COUNTIF(#REF!,'MEMÓRIA DE CÁLCULO'!BM.medicao)&gt;0,SUM(OFFSET(#REF!,0,0,1,MATCH('MEMÓRIA DE CÁLCULO'!BM.medicao,#REF!,0))),0)</definedName>
    <definedName name="BM.MEDAcumulado" hidden="1">IF(COUNTIF([1]BM!$AB$13:$AM$13,BM.medicao)&gt;0,SUM(OFFSET([1]BM!$AB1,0,0,1,MATCH(BM.medicao,[1]BM!$AB$13:$AM$13,0))),0)</definedName>
    <definedName name="BM.MEDAnterior" localSheetId="0" hidden="1">IF(COUNTIF(#REF!,'MEMÓRIA DE CÁLCULO'!BM.medicao-1)&gt;0,SUM(OFFSET(#REF!,0,0,1,MATCH('MEMÓRIA DE CÁLCULO'!BM.medicao-1,#REF!,0))),0)</definedName>
    <definedName name="BM.MEDAnterior" hidden="1">IF(COUNTIF([1]BM!$AB$13:$AM$13,BM.medicao-1)&gt;0,SUM(OFFSET([1]BM!$AB1,0,0,1,MATCH(BM.medicao-1,[1]BM!$AB$13:$AM$13,0))),0)</definedName>
    <definedName name="BM.medicao" localSheetId="0" hidden="1">OFFSET(#REF!,1,0)</definedName>
    <definedName name="BM.medicao" hidden="1">OFFSET([1]BM!$O$7,1,0)</definedName>
    <definedName name="BM.MinMed" localSheetId="0" hidden="1">IF('MEMÓRIA DE CÁLCULO'!RegimeExecucao="Global",-1,-#REF!)</definedName>
    <definedName name="BM.MinMed" hidden="1">IF(RegimeExecucao="Global",-1,-[1]BM!$G1)</definedName>
    <definedName name="CAIXA.Modo" localSheetId="0" hidden="1">#REF!</definedName>
    <definedName name="CAIXA.Modo" hidden="1">[1]BM!$A$3</definedName>
    <definedName name="CÁLCULO.NúmeroDeEventos" localSheetId="0" hidden="1">IF('MEMÓRIA DE CÁLCULO'!AUTOEVENTO&lt;&gt;"manual",MAX(#REF!),MAX(OFFSET(#REF!,1,0)))</definedName>
    <definedName name="CÁLCULO.NúmeroDeEventos" hidden="1">IF(AUTOEVENTO&lt;&gt;"manual",MAX([1]CÁLCULO!$M$15:$M$412),MAX(OFFSET([1]EVENTOS!$C$14:$C$65,1,0)))</definedName>
    <definedName name="CÁLCULO.NúmeroDeFrentes" localSheetId="0" hidden="1">COLUMN(#REF!)-COLUMN(#REF!)</definedName>
    <definedName name="CÁLCULO.NúmeroDeFrentes" hidden="1">COLUMN([1]CÁLCULO!$AA$15)-COLUMN([1]CÁLCULO!$Q$15)</definedName>
    <definedName name="CÁLCULO.TotalAdmLocal" localSheetId="0" hidden="1">IF('MEMÓRIA DE CÁLCULO'!AUTOEVENTO="manual",SUMIF(#REF!,1,#REF!),0)</definedName>
    <definedName name="CÁLCULO.TotalAdmLocal" hidden="1">IF(AUTOEVENTO="manual",SUMIF([1]CÁLCULO!$M$15:$M$412,1,[1]ORÇAMENTO!$X$15:$X$412),0)</definedName>
    <definedName name="CRONO.LinhasNecessarias" localSheetId="0" hidden="1">COUNTIF(#REF!,"Manual")+COUNTIF(#REF!,"SemiAuto")+COUNT('MEMÓRIA DE CÁLCULO'!ORÇAMENTO.ListaCrono)</definedName>
    <definedName name="CRONO.LinhasNecessarias" hidden="1">COUNTIF([1]QCI!$B$13:$B$24,"Manual")+COUNTIF([1]QCI!$B$13:$B$24,"SemiAuto")+COUNT(ORÇAMENTO.ListaCrono)</definedName>
    <definedName name="CRONO.MaxParc" localSheetId="0" hidden="1">#REF!+#REF!</definedName>
    <definedName name="CRONO.MaxParc" hidden="1">[1]CRONO!$G1048576+[1]CRONO!A1</definedName>
    <definedName name="CRONO.NivelExibicao" localSheetId="0" hidden="1">#REF!</definedName>
    <definedName name="CRONO.NivelExibicao" hidden="1">[1]CRONO!$G$10</definedName>
    <definedName name="CRONOPLE.ValorDoEvento" localSheetId="0" hidden="1">SUMIF(#REF!,#REF!,OFFSET(#REF!,0,#REF!))</definedName>
    <definedName name="CRONOPLE.ValorDoEvento" hidden="1">SUMIF([1]CÁLCULO!$M$15:$M$412,[1]CRONOPLE!$B1,OFFSET([1]CÁLCULO!$AA$15:$AA$412,0,[1]CRONOPLE!A$12))</definedName>
    <definedName name="DESONERACAO" localSheetId="0" hidden="1">IF(OR('MEMÓRIA DE CÁLCULO'!Import.Desoneracao="DESONERADO",'MEMÓRIA DE CÁLCULO'!Import.Desoneracao="SIM"),"SIM","NÃO")</definedName>
    <definedName name="DESONERACAO" hidden="1">IF(OR(Import.Desoneracao="DESONERADO",Import.Desoneracao="SIM"),"SIM","NÃO")</definedName>
    <definedName name="EVENTOS.Lista" localSheetId="0" hidden="1">#REF!:OFFSET(#REF!,-1,0)</definedName>
    <definedName name="EVENTOS.Lista" hidden="1">[1]EVENTOS!$C$15:OFFSET([1]EVENTOS!$C$65,-1,0)</definedName>
    <definedName name="EVENTOS.ListaValidacao" localSheetId="0" hidden="1">#REF!:OFFSET(#REF!,-1,0)</definedName>
    <definedName name="EVENTOS.ListaValidacao" hidden="1">[1]EVENTOS!$B$15:OFFSET([1]EVENTOS!$B$65,-1,0)</definedName>
    <definedName name="Excel_BuiltIn_Database" localSheetId="0" hidden="1">TEXT('MEMÓRIA DE CÁLCULO'!Import.DataBase,"mm-aaaa")</definedName>
    <definedName name="Excel_BuiltIn_Database" hidden="1">TEXT(Import.DataBase,"mm-aaaa")</definedName>
    <definedName name="Import.Apelido" localSheetId="0" hidden="1">#REF!</definedName>
    <definedName name="Import.Apelido" hidden="1">[1]DADOS!$F$16</definedName>
    <definedName name="Import.BMAFAcumulado" localSheetId="0" hidden="1">OFFSET(#REF!,1,0):OFFSET(#REF!,-1,0)</definedName>
    <definedName name="Import.BMAFAcumulado" hidden="1">OFFSET([1]BM!$R$15,1,0):OFFSET([1]BM!$R$412,-1,0)</definedName>
    <definedName name="Import.CNPJ" localSheetId="0" hidden="1">#REF!</definedName>
    <definedName name="Import.CNPJ" hidden="1">[1]DADOS!$F$38</definedName>
    <definedName name="Import.Código" localSheetId="0" hidden="1">OFFSET(#REF!,1,0):OFFSET(#REF!,-1,0)</definedName>
    <definedName name="Import.Código" hidden="1">OFFSET([1]ORÇAMENTO!$Q$15,1,0):OFFSET([1]ORÇAMENTO!$Q$412,-1,0)</definedName>
    <definedName name="Import.Contrapartida" localSheetId="0" hidden="1">#REF!</definedName>
    <definedName name="Import.Contrapartida" hidden="1">[1]DADOS!$F$10</definedName>
    <definedName name="Import.CPMaxPerc" localSheetId="0" hidden="1">#REF!</definedName>
    <definedName name="Import.CPMaxPerc" hidden="1">[1]DADOS!$F$13</definedName>
    <definedName name="Import.CPMinAbsoluta" localSheetId="0" hidden="1">#REF!</definedName>
    <definedName name="Import.CPMinAbsoluta" hidden="1">[1]DADOS!$F$12</definedName>
    <definedName name="Import.CPMinPerc" localSheetId="0" hidden="1">#REF!</definedName>
    <definedName name="Import.CPMinPerc" hidden="1">[1]DADOS!$F$11</definedName>
    <definedName name="Import.CR" localSheetId="0" hidden="1">#REF!</definedName>
    <definedName name="Import.CR" hidden="1">[1]DADOS!$F$7</definedName>
    <definedName name="Import.CRONOPLE" localSheetId="0" hidden="1">OFFSET(#REF!,1,1):OFFSET(#REF!,-1,-1)</definedName>
    <definedName name="Import.CRONOPLE" hidden="1">OFFSET([1]CRONOPLE!$F$15,1,1):OFFSET([1]CRONOPLE!$AF$65,-1,-1)</definedName>
    <definedName name="Import.CTEF" localSheetId="0" hidden="1">#REF!</definedName>
    <definedName name="Import.CTEF" hidden="1">[1]DADOS!$F$36</definedName>
    <definedName name="Import.CustoUnitário" localSheetId="0" hidden="1">OFFSET(#REF!,1,0):OFFSET(#REF!,-1,0)</definedName>
    <definedName name="Import.CustoUnitário" hidden="1">OFFSET([1]ORÇAMENTO!$U$15,1,0):OFFSET([1]ORÇAMENTO!$U$412,-1,0)</definedName>
    <definedName name="Import.DataBase" localSheetId="0" hidden="1">OFFSET(#REF!,0,-1)</definedName>
    <definedName name="Import.DataBase" hidden="1">OFFSET([1]DADOS!$G$19,0,-1)</definedName>
    <definedName name="Import.DataBaseLicit" localSheetId="0" hidden="1">OFFSET(#REF!,0,-1)</definedName>
    <definedName name="Import.DataBaseLicit" hidden="1">OFFSET([1]DADOS!$G$40,0,-1)</definedName>
    <definedName name="Import.DataInicioObra" localSheetId="0" hidden="1">#REF!</definedName>
    <definedName name="Import.DataInicioObra" hidden="1">[1]DADOS!$F$46</definedName>
    <definedName name="Import.DescLote" localSheetId="0" hidden="1">#REF!</definedName>
    <definedName name="Import.DescLote" hidden="1">[1]DADOS!$F$17</definedName>
    <definedName name="Import.Descrição" localSheetId="0" hidden="1">OFFSET(#REF!,1,0):OFFSET(#REF!,-1,0)</definedName>
    <definedName name="Import.Descrição" hidden="1">OFFSET([1]ORÇAMENTO!$R$15,1,0):OFFSET([1]ORÇAMENTO!$R$412,-1,0)</definedName>
    <definedName name="Import.Desoneracao" localSheetId="0" hidden="1">OFFSET(#REF!,0,-1)</definedName>
    <definedName name="Import.Desoneracao" hidden="1">OFFSET([1]DADOS!$G$18,0,-1)</definedName>
    <definedName name="Import.empresa" localSheetId="0" hidden="1">#REF!</definedName>
    <definedName name="Import.empresa" hidden="1">[1]DADOS!$F$37</definedName>
    <definedName name="Import.Eventos.Nomes" localSheetId="0" hidden="1">OFFSET(#REF!,1,0):OFFSET(#REF!,-1,0)</definedName>
    <definedName name="Import.Eventos.Nomes" hidden="1">OFFSET([1]EVENTOS!$D$15,1,0):OFFSET([1]EVENTOS!$D$65,-1,0)</definedName>
    <definedName name="Import.Fonte" localSheetId="0" hidden="1">OFFSET(#REF!,1,0):OFFSET(#REF!,-1,0)</definedName>
    <definedName name="Import.Fonte" hidden="1">OFFSET([1]ORÇAMENTO!$P$15,1,0):OFFSET([1]ORÇAMENTO!$P$412,-1,0)</definedName>
    <definedName name="Import.FrenteDeObra" localSheetId="0" hidden="1">#REF!:OFFSET(#REF!,0,-1)</definedName>
    <definedName name="Import.FrenteDeObra" hidden="1">[1]CÁLCULO!$Q$12:OFFSET([1]CÁLCULO!$AA$12,0,-1)</definedName>
    <definedName name="Import.Município" localSheetId="0" hidden="1">#REF!</definedName>
    <definedName name="Import.Município" hidden="1">[1]DADOS!$F$6</definedName>
    <definedName name="Import.Nível" localSheetId="0" hidden="1">OFFSET(#REF!,1,0):OFFSET(#REF!,-1,0)</definedName>
    <definedName name="Import.Nível" hidden="1">OFFSET([1]ORÇAMENTO!$M$15,1,0):OFFSET([1]ORÇAMENTO!$M$412,-1,0)</definedName>
    <definedName name="Import.OpcaoBDI" localSheetId="0" hidden="1">OFFSET(#REF!,1,0):OFFSET(#REF!,-1,0)</definedName>
    <definedName name="Import.OpcaoBDI" hidden="1">OFFSET([1]ORÇAMENTO!$V$15,1,0):OFFSET([1]ORÇAMENTO!$V$412,-1,0)</definedName>
    <definedName name="Import.ORÇAMENTO.DivRecurso" localSheetId="0" hidden="1">OFFSET(#REF!,1,0):OFFSET(#REF!,-1,0)</definedName>
    <definedName name="Import.ORÇAMENTO.DivRecurso" hidden="1">OFFSET([1]ORÇAMENTO!$Y$15,1,0):OFFSET([1]ORÇAMENTO!$Y$412,-1,0)</definedName>
    <definedName name="Import.PLE" localSheetId="0" hidden="1">OFFSET(#REF!,1,1):OFFSET(#REF!,-1,-1)</definedName>
    <definedName name="Import.PLE" hidden="1">OFFSET([1]PLE!$G$15,1,1):OFFSET([1]PLE!$AG$65,-1,-1)</definedName>
    <definedName name="Import.PLQ" localSheetId="0" hidden="1">OFFSET(#REF!,1,1):OFFSET(#REF!,-1,-1)</definedName>
    <definedName name="Import.PLQ" hidden="1">OFFSET([1]CÁLCULO!$P$15,1,1):OFFSET([1]CÁLCULO!$AA$412,-1,-1)</definedName>
    <definedName name="Import.PLQ.MemCalc" localSheetId="0" hidden="1">OFFSET(#REF!,1,0):OFFSET(#REF!,-1,0)</definedName>
    <definedName name="Import.PLQ.MemCalc" hidden="1">OFFSET([1]CÁLCULO!$I$15,1,0):OFFSET([1]CÁLCULO!$I$412,-1,0)</definedName>
    <definedName name="Import.Proponente" localSheetId="0" hidden="1">#REF!</definedName>
    <definedName name="Import.Proponente" hidden="1">[1]DADOS!$F$5</definedName>
    <definedName name="Import.QCI.Divisao" localSheetId="0" hidden="1">OFFSET(#REF!,1,0):OFFSET(#REF!,-1,0)</definedName>
    <definedName name="Import.QCI.Divisao" hidden="1">OFFSET([1]QCI!$V$13,1,0):OFFSET([1]QCI!$V$24,-1,0)</definedName>
    <definedName name="Import.QCI.ItemInv" localSheetId="0" hidden="1">OFFSET(#REF!,1,0):OFFSET(#REF!,-1,0)</definedName>
    <definedName name="Import.QCI.ItemInv" hidden="1">OFFSET([1]QCI!$E$13,1,0):OFFSET([1]QCI!$E$24,-1,0)</definedName>
    <definedName name="Import.QCI.Qtde" localSheetId="0" hidden="1">OFFSET(#REF!,1,0):OFFSET(#REF!,-1,0)</definedName>
    <definedName name="Import.QCI.Qtde" hidden="1">OFFSET([1]QCI!$I$13,1,0):OFFSET([1]QCI!$I$24,-1,0)</definedName>
    <definedName name="Import.QCI.Situacao" localSheetId="0" hidden="1">OFFSET(#REF!,1,0):OFFSET(#REF!,-1,0)</definedName>
    <definedName name="Import.QCI.Situacao" hidden="1">OFFSET([1]QCI!$H$13,1,0):OFFSET([1]QCI!$H$24,-1,0)</definedName>
    <definedName name="Import.QCI.SubItemInv" localSheetId="0" hidden="1">OFFSET(#REF!,1,0):OFFSET(#REF!,-1,0)</definedName>
    <definedName name="Import.QCI.SubItemInv" hidden="1">OFFSET([1]QCI!$F$13,1,0):OFFSET([1]QCI!$F$24,-1,0)</definedName>
    <definedName name="Import.QCICP" localSheetId="0" hidden="1">OFFSET(#REF!,1,0):OFFSET(#REF!,-1,0)</definedName>
    <definedName name="Import.QCICP" hidden="1">OFFSET([1]QCI!$W$13,1,0):OFFSET([1]QCI!$W$24,-1,0)</definedName>
    <definedName name="Import.QCIDesc" localSheetId="0" hidden="1">OFFSET(#REF!,1,0):OFFSET(#REF!,-1,0)</definedName>
    <definedName name="Import.QCIDesc" hidden="1">OFFSET([1]QCI!$R$13,1,0):OFFSET([1]QCI!$R$24,-1,0)</definedName>
    <definedName name="Import.QCIInv" localSheetId="0" hidden="1">OFFSET(#REF!,1,0):OFFSET(#REF!,-1,0)</definedName>
    <definedName name="Import.QCIInv" hidden="1">OFFSET([1]QCI!$U$13,1,0):OFFSET([1]QCI!$U$24,-1,0)</definedName>
    <definedName name="Import.QCILote" localSheetId="0" hidden="1">OFFSET(#REF!,1,0):OFFSET(#REF!,-1,0)</definedName>
    <definedName name="Import.QCILote" hidden="1">OFFSET([1]QCI!$T$13,1,0):OFFSET([1]QCI!$T$24,-1,0)</definedName>
    <definedName name="Import.QCIOutros" localSheetId="0" hidden="1">OFFSET(#REF!,1,0):OFFSET(#REF!,-1,0)</definedName>
    <definedName name="Import.QCIOutros" hidden="1">OFFSET([1]QCI!$X$13,1,0):OFFSET([1]QCI!$X$24,-1,0)</definedName>
    <definedName name="Import.Quantidade" localSheetId="0" hidden="1">OFFSET(#REF!,1,0):OFFSET(#REF!,-1,0)</definedName>
    <definedName name="Import.Quantidade" hidden="1">OFFSET([1]ORÇAMENTO!$AJ$15,1,0):OFFSET([1]ORÇAMENTO!$AJ$412,-1,0)</definedName>
    <definedName name="import.recurso" localSheetId="0" hidden="1">#REF!</definedName>
    <definedName name="import.recurso" hidden="1">[1]DADOS!$F$4</definedName>
    <definedName name="Import.RegimeExecução" localSheetId="0" hidden="1">OFFSET(#REF!,0,-1)</definedName>
    <definedName name="Import.RegimeExecução" hidden="1">OFFSET([1]DADOS!$G$39,0,-1)</definedName>
    <definedName name="Import.Repasse" localSheetId="0" hidden="1">#REF!</definedName>
    <definedName name="Import.Repasse" hidden="1">[1]DADOS!$F$9</definedName>
    <definedName name="Import.RespFiscalização" localSheetId="0" hidden="1">#REF!</definedName>
    <definedName name="Import.RespFiscalização" hidden="1">[1]DADOS!$F$50:$F$53</definedName>
    <definedName name="Import.RespOrçamento" localSheetId="0" hidden="1">#REF!</definedName>
    <definedName name="Import.RespOrçamento" hidden="1">[1]DADOS!$F$22:$F$24</definedName>
    <definedName name="Import.SICONV" localSheetId="0" hidden="1">#REF!</definedName>
    <definedName name="Import.SICONV" hidden="1">[1]DADOS!$F$8</definedName>
    <definedName name="Import.Unidade" localSheetId="0" hidden="1">OFFSET(#REF!,1,0):OFFSET(#REF!,-1,0)</definedName>
    <definedName name="Import.Unidade" hidden="1">OFFSET([1]ORÇAMENTO!$S$15,1,0):OFFSET([1]ORÇAMENTO!$S$412,-1,0)</definedName>
    <definedName name="Import.UnitarioLicitado" localSheetId="0" hidden="1">OFFSET(#REF!,1,0):OFFSET(#REF!,-1,0)</definedName>
    <definedName name="Import.UnitarioLicitado" hidden="1">OFFSET([1]ORÇAMENTO!$AL$15,1,0):OFFSET([1]ORÇAMENTO!$AL$412,-1,0)</definedName>
    <definedName name="MENU.CRONO" localSheetId="0" hidden="1">OFFSET(#REF!,1,0)</definedName>
    <definedName name="MENU.CRONO" hidden="1">OFFSET([1]CRONO!$T$11,1,0)</definedName>
    <definedName name="Objeto" localSheetId="0" hidden="1">#REF!</definedName>
    <definedName name="Objeto" hidden="1">[1]MENU!$J$1</definedName>
    <definedName name="ORÇAMENTO.BancoRef" localSheetId="0" hidden="1">#REF!</definedName>
    <definedName name="ORÇAMENTO.BancoRef" hidden="1">[1]ORÇAMENTO!$F$8</definedName>
    <definedName name="ORÇAMENTO.CodBarra" localSheetId="0" hidden="1">IF('MEMÓRIA DE CÁLCULO'!ORÇAMENTO.Fonte="Sinapi",SUBSTITUTE(SUBSTITUTE('MEMÓRIA DE CÁLCULO'!ORÇAMENTO.Codigo,"/00","/"),"/0","/"),'MEMÓRIA DE CÁLCULO'!ORÇAMENTO.Codigo)</definedName>
    <definedName name="ORÇAMENTO.CodBarra" hidden="1">IF(ORÇAMENTO.Fonte="Sinapi",SUBSTITUTE(SUBSTITUTE(ORÇAMENTO.Codigo,"/00","/"),"/0","/"),ORÇAMENTO.Codigo)</definedName>
    <definedName name="ORÇAMENTO.Codigo" localSheetId="0" hidden="1">#REF!</definedName>
    <definedName name="ORÇAMENTO.Codigo" hidden="1">[1]ORÇAMENTO!$Q1</definedName>
    <definedName name="ORÇAMENTO.CustoUnitario" localSheetId="0" hidden="1">ROUND(#REF!,15-13*#REF!)</definedName>
    <definedName name="ORÇAMENTO.CustoUnitario" hidden="1">ROUND([1]ORÇAMENTO!$U1,15-13*[1]ORÇAMENTO!$AF$8)</definedName>
    <definedName name="ORÇAMENTO.Descricao" localSheetId="0" hidden="1">#REF!</definedName>
    <definedName name="ORÇAMENTO.Descricao" hidden="1">[1]ORÇAMENTO!$R1</definedName>
    <definedName name="ORÇAMENTO.Fonte" localSheetId="0" hidden="1">#REF!</definedName>
    <definedName name="ORÇAMENTO.Fonte" hidden="1">[1]ORÇAMENTO!$P1</definedName>
    <definedName name="ORÇAMENTO.ListaCrono" localSheetId="0" hidden="1">OFFSET(#REF!,1,0):OFFSET(#REF!,-1,0)</definedName>
    <definedName name="ORÇAMENTO.ListaCrono" hidden="1">OFFSET([1]ORÇAMENTO!$AD$15,1,0):OFFSET([1]ORÇAMENTO!$AD$412,-1,0)</definedName>
    <definedName name="ORÇAMENTO.MáximoListaCrono" localSheetId="0" hidden="1">MAX('MEMÓRIA DE CÁLCULO'!ORÇAMENTO.ListaCrono)</definedName>
    <definedName name="ORÇAMENTO.MáximoListaCrono" hidden="1">MAX(ORÇAMENTO.ListaCrono)</definedName>
    <definedName name="ORÇAMENTO.Nivel" localSheetId="0" hidden="1">#REF!</definedName>
    <definedName name="ORÇAMENTO.Nivel" hidden="1">[1]ORÇAMENTO!$M1</definedName>
    <definedName name="ORÇAMENTO.OpcaoBDI" localSheetId="0" hidden="1">#REF!</definedName>
    <definedName name="ORÇAMENTO.OpcaoBDI" hidden="1">[1]ORÇAMENTO!$V1</definedName>
    <definedName name="ORÇAMENTO.PasteFormat1" localSheetId="0" hidden="1">OFFSET(#REF!,1,0):OFFSET(#REF!,-1,0)</definedName>
    <definedName name="ORÇAMENTO.PasteFormat1" hidden="1">OFFSET([1]ORÇAMENTO!$P$15,1,0):OFFSET([1]ORÇAMENTO!$S$412,-1,0)</definedName>
    <definedName name="ORÇAMENTO.PasteFormat2" localSheetId="0" hidden="1">OFFSET(#REF!,1,0):OFFSET(#REF!,-1,0)</definedName>
    <definedName name="ORÇAMENTO.PasteFormat2" hidden="1">OFFSET([1]ORÇAMENTO!$U$15,1,0):OFFSET([1]ORÇAMENTO!$V$412,-1,0)</definedName>
    <definedName name="ORÇAMENTO.PrecoUnitarioLicitado" localSheetId="0" hidden="1">#REF!</definedName>
    <definedName name="ORÇAMENTO.PrecoUnitarioLicitado" hidden="1">[1]ORÇAMENTO!$AL1</definedName>
    <definedName name="ORÇAMENTO.RangeQuant" localSheetId="0" hidden="1">OFFSET(#REF!,1,0):OFFSET(#REF!,-1,0)</definedName>
    <definedName name="ORÇAMENTO.RangeQuant" hidden="1">OFFSET([1]ORÇAMENTO!$T$15,1,0):OFFSET([1]ORÇAMENTO!$T$412,-1,0)</definedName>
    <definedName name="ORÇAMENTO.SumCPMANUAL" localSheetId="0" hidden="1">SUMIF(#REF!,"CP",#REF!)</definedName>
    <definedName name="ORÇAMENTO.SumCPMANUAL" hidden="1">SUMIF([1]ORÇAMENTO!$Z$15:$Z$412,"CP",[1]ORÇAMENTO!$AA$15:$AA$412)</definedName>
    <definedName name="ORÇAMENTO.SumINVMANUAL" localSheetId="0" hidden="1">SUMIF(#REF!,"RP",#REF!)+SUMIF(#REF!,"CP",#REF!)+SUMIF(#REF!,"OU",#REF!)</definedName>
    <definedName name="ORÇAMENTO.SumINVMANUAL" hidden="1">SUMIF([1]ORÇAMENTO!$Z$15:$Z$412,"RP",[1]ORÇAMENTO!$X$15:$X$412)+SUMIF([1]ORÇAMENTO!$Z$15:$Z$412,"CP",[1]ORÇAMENTO!$X$15:$X$412)+SUMIF([1]ORÇAMENTO!$Z$15:$Z$412,"OU",[1]ORÇAMENTO!$X$15:$X$412)</definedName>
    <definedName name="ORÇAMENTO.SumOUTROSMANUAL" localSheetId="0" hidden="1">SUMIF(#REF!,"OU",#REF!)</definedName>
    <definedName name="ORÇAMENTO.SumOUTROSMANUAL" hidden="1">SUMIF([1]ORÇAMENTO!$Z$15:$Z$412,"OU",[1]ORÇAMENTO!$AB$15:$AB$412)</definedName>
    <definedName name="ORÇAMENTO.SumREPASSEMANUAL" localSheetId="0" hidden="1">'MEMÓRIA DE CÁLCULO'!ORÇAMENTO.SumINVMANUAL-'MEMÓRIA DE CÁLCULO'!ORÇAMENTO.SumCPMANUAL-'MEMÓRIA DE CÁLCULO'!ORÇAMENTO.SumOUTROSMANUAL</definedName>
    <definedName name="ORÇAMENTO.SumREPASSEMANUAL" hidden="1">ORÇAMENTO.SumINVMANUAL-ORÇAMENTO.SumCPMANUAL-ORÇAMENTO.SumOUTROSMANUAL</definedName>
    <definedName name="ORÇAMENTO.Unidade" localSheetId="0" hidden="1">#REF!</definedName>
    <definedName name="ORÇAMENTO.Unidade" hidden="1">[1]ORÇAMENTO!$S1</definedName>
    <definedName name="PLE.firstrow" localSheetId="0" hidden="1">#REF!</definedName>
    <definedName name="PLE.firstrow" hidden="1">[1]PLE!$15:$15</definedName>
    <definedName name="PLE.lastrow" localSheetId="0" hidden="1">#REF!</definedName>
    <definedName name="PLE.lastrow" hidden="1">[1]PLE!$65:$65</definedName>
    <definedName name="PLE.Medicao" localSheetId="0" hidden="1">#REF!</definedName>
    <definedName name="PLE.Medicao" hidden="1">[1]PLE!$J$9</definedName>
    <definedName name="PLE.ValorDoEvento" localSheetId="0" hidden="1">SUMIF(#REF!,#REF!,OFFSET(#REF!,0,#REF!))</definedName>
    <definedName name="PLE.ValorDoEvento" hidden="1">SUMIF([1]CÁLCULO!$M$15:$M$412,[1]PLE!$B1,OFFSET([1]CÁLCULO!$AA$15:$AA$412,0,[1]PLE!A$12))</definedName>
    <definedName name="PO.ValoresBDI" localSheetId="0" hidden="1">OFFSET(#REF!,1,0):OFFSET(#REF!,-1,0)</definedName>
    <definedName name="PO.ValoresBDI" hidden="1">OFFSET([1]ORÇAMENTO!$AH$15,1,0):OFFSET([1]ORÇAMENTO!$AH$412,-1,0)</definedName>
    <definedName name="Print_Area" localSheetId="0">'MEMÓRIA DE CÁLCULO'!$E$1:$T$587</definedName>
    <definedName name="Print_Titles" localSheetId="0">'MEMÓRIA DE CÁLCULO'!$1:$7</definedName>
    <definedName name="QCI.CPManual" localSheetId="0" hidden="1">ROUND(#REF!,2)</definedName>
    <definedName name="QCI.CPManual" hidden="1">ROUND([1]QCI!$W1,2)</definedName>
    <definedName name="QCI.DescManual" localSheetId="0" hidden="1">#REF!</definedName>
    <definedName name="QCI.DescManual" hidden="1">[1]QCI!$R1</definedName>
    <definedName name="QCI.Divisao" localSheetId="0" hidden="1">#REF!</definedName>
    <definedName name="QCI.Divisao" hidden="1">[1]QCI!$V1</definedName>
    <definedName name="QCI.ExisteManual" localSheetId="0" hidden="1">(COUNTIF(#REF!,"Manual")+COUNTIF(#REF!,"SemiAuto"))&gt;0</definedName>
    <definedName name="QCI.ExisteManual" hidden="1">(COUNTIF([1]QCI!$B$13:$B$24,"Manual")+COUNTIF([1]QCI!$B$13:$B$24,"SemiAuto"))&gt;0</definedName>
    <definedName name="QCI.InvManual" localSheetId="0" hidden="1">ROUND(#REF!,2)</definedName>
    <definedName name="QCI.InvManual" hidden="1">ROUND([1]QCI!$U1,2)</definedName>
    <definedName name="QCI.ItemInvestimento" localSheetId="0" hidden="1">OFFSET(#REF!,1,0,COUNTA(#REF!)-1,1)</definedName>
    <definedName name="QCI.ItemInvestimento" hidden="1">OFFSET([1]DADOS!$J$2,1,0,COUNTA([1]DADOS!$J:$J)-1,1)</definedName>
    <definedName name="QCI.LoteManual" localSheetId="0" hidden="1">#REF!</definedName>
    <definedName name="QCI.LoteManual" hidden="1">[1]QCI!$T1</definedName>
    <definedName name="QCI.MaxCPManual" localSheetId="0" hidden="1">#REF!-#REF!</definedName>
    <definedName name="QCI.MaxCPManual" hidden="1">[1]QCI!$O1-[1]QCI!$X1</definedName>
    <definedName name="QCI.MaxOUManual" localSheetId="0" hidden="1">#REF!-#REF!</definedName>
    <definedName name="QCI.MaxOUManual" hidden="1">[1]QCI!$O1-[1]QCI!$W1</definedName>
    <definedName name="QCI.OutrosManual" localSheetId="0" hidden="1">ROUND(#REF!,2)</definedName>
    <definedName name="QCI.OutrosManual" hidden="1">ROUND([1]QCI!$X1,2)</definedName>
    <definedName name="QCI.SubItemInvestimento" localSheetId="0" hidden="1">OFFSET(#REF!,1,MATCH(#REF!,#REF!,0)-1,INDEX(#REF!,MATCH(#REF!,#REF!,0)+1))</definedName>
    <definedName name="QCI.SubItemInvestimento" hidden="1">OFFSET([1]DADOS!$A$2,1,MATCH([1]QCI!$E1,[1]DADOS!$2:$2,0)-1,INDEX([1]DADOS!$2:$2,MATCH([1]QCI!$E1,[1]DADOS!$2:$2,0)+1))</definedName>
    <definedName name="QCI.SumCPMANUAL" localSheetId="0" hidden="1">SUMIF(#REF!,"Manual",#REF!)</definedName>
    <definedName name="QCI.SumCPMANUAL" hidden="1">SUMIF([1]QCI!$B$13:$B$24,"Manual",[1]QCI!$AA$13:$AA$24)</definedName>
    <definedName name="QCI.SumINVMANUAL" localSheetId="0" hidden="1">SUMIF(#REF!,"Manual",#REF!)</definedName>
    <definedName name="QCI.SumINVMANUAL" hidden="1">SUMIF([1]QCI!$B$13:$B$24,"Manual",[1]QCI!$O$13:$O$24)</definedName>
    <definedName name="QCI.SumOUTROSMANUAL" localSheetId="0" hidden="1">SUMIF(#REF!,"Manual",#REF!)</definedName>
    <definedName name="QCI.SumOUTROSMANUAL" hidden="1">SUMIF([1]QCI!$B$13:$B$24,"Manual",[1]QCI!$AB$13:$AB$24)</definedName>
    <definedName name="QCI.SumREPASSEMANUAL" localSheetId="0" hidden="1">'MEMÓRIA DE CÁLCULO'!QCI.SumINVMANUAL-'MEMÓRIA DE CÁLCULO'!QCI.CPManual-'MEMÓRIA DE CÁLCULO'!QCI.OutrosManual</definedName>
    <definedName name="QCI.SumREPASSEMANUAL" hidden="1">QCI.SumINVMANUAL-QCI.CPManual-QCI.OutrosManual</definedName>
    <definedName name="REFERENCIA.Descricao" localSheetId="0" hidden="1">IF(ISNUMBER(#REF!),OFFSET(INDIRECT('MEMÓRIA DE CÁLCULO'!ORÇAMENTO.BancoRef),#REF!-1,3,1),#REF!)</definedName>
    <definedName name="REFERENCIA.Descricao" hidden="1">IF(ISNUMBER([1]ORÇAMENTO!$AF1),OFFSET(INDIRECT(ORÇAMENTO.BancoRef),[1]ORÇAMENTO!$AF1-1,3,1),[1]ORÇAMENTO!$AF1)</definedName>
    <definedName name="REFERENCIA.Desonerado" localSheetId="0" hidden="1">IF(ISNUMBER(#REF!),VALUE(OFFSET(INDIRECT('MEMÓRIA DE CÁLCULO'!ORÇAMENTO.BancoRef),#REF!-1,5,1)),0)</definedName>
    <definedName name="REFERENCIA.Desonerado" hidden="1">IF(ISNUMBER([1]ORÇAMENTO!$AF1),VALUE(OFFSET(INDIRECT(ORÇAMENTO.BancoRef),[1]ORÇAMENTO!$AF1-1,5,1)),0)</definedName>
    <definedName name="REFERENCIA.NaoDesonerado" localSheetId="0" hidden="1">IF(ISNUMBER(#REF!),VALUE(OFFSET(INDIRECT('MEMÓRIA DE CÁLCULO'!ORÇAMENTO.BancoRef),#REF!-1,6,1)),0)</definedName>
    <definedName name="REFERENCIA.NaoDesonerado" hidden="1">IF(ISNUMBER([1]ORÇAMENTO!$AF1),VALUE(OFFSET(INDIRECT(ORÇAMENTO.BancoRef),[1]ORÇAMENTO!$AF1-1,6,1)),0)</definedName>
    <definedName name="REFERENCIA.Unidade" localSheetId="0" hidden="1">IF(ISNUMBER(#REF!),OFFSET(INDIRECT('MEMÓRIA DE CÁLCULO'!ORÇAMENTO.BancoRef),#REF!-1,4,1),"-")</definedName>
    <definedName name="REFERENCIA.Unidade" hidden="1">IF(ISNUMBER([1]ORÇAMENTO!$AF1),OFFSET(INDIRECT(ORÇAMENTO.BancoRef),[1]ORÇAMENTO!$AF1-1,4,1),"-")</definedName>
    <definedName name="RegimeExecucao" localSheetId="0" hidden="1">IF(OR('MEMÓRIA DE CÁLCULO'!Import.RegimeExecução="",'MEMÓRIA DE CÁLCULO'!Import.RegimeExecução="Empreitada por Preço Global",'MEMÓRIA DE CÁLCULO'!Import.RegimeExecução="Empreitada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localSheetId="0" hidden="1">#REF!</definedName>
    <definedName name="RRE.MaxCPAcum" hidden="1">[1]RRE!$AD$26</definedName>
    <definedName name="RRE.MaxCPAnt" localSheetId="0" hidden="1">#REF!</definedName>
    <definedName name="RRE.MaxCPAnt" hidden="1">[1]RRE!$AC$26</definedName>
    <definedName name="RRE.MaxOUAcum" localSheetId="0" hidden="1">#REF!</definedName>
    <definedName name="RRE.MaxOUAcum" hidden="1">[1]RRE!$AD$27</definedName>
    <definedName name="RRE.MaxOUAnt" localSheetId="0" hidden="1">#REF!</definedName>
    <definedName name="RRE.MaxOUAnt" hidden="1">[1]RRE!$AC$27</definedName>
    <definedName name="RRE.Numero" localSheetId="0" hidden="1">OFFSET(#REF!,0,1)</definedName>
    <definedName name="RRE.Numero" hidden="1">OFFSET([1]RRE!$O$7,0,1)</definedName>
    <definedName name="RRE.VIMeta" localSheetId="0" hidden="1">#REF!</definedName>
    <definedName name="RRE.VIMeta" hidden="1">[1]RRE!$L1</definedName>
    <definedName name="SENHAGT" hidden="1">"PM3CAIXA"</definedName>
    <definedName name="SomaAgrup" localSheetId="0" hidden="1">SUMIF(OFFSET(#REF!,1,0,#REF!),"S",OFFSET(#REF!,1,0,#REF!))</definedName>
    <definedName name="SomaAgrup" hidden="1">SUMIF(OFFSET([1]ORÇAMENTO!$C1,1,0,[1]ORÇAMENTO!$D1),"S",OFFSET([1]ORÇAMENTO!A1,1,0,[1]ORÇAMENTO!$D1))</definedName>
    <definedName name="SomaAgrupBM" localSheetId="0" hidden="1">SUMIF(OFFSET(#REF!,1,0,#REF!),"S",OFFSET(#REF!,1,0,#REF!))</definedName>
    <definedName name="SomaAgrupBM" hidden="1">SUMIF(OFFSET([1]BM!$A1,1,0,[1]BM!$B1),"S",OFFSET([1]BM!A1,1,0,[1]BM!$B1))</definedName>
    <definedName name="TIPOORCAMENTO" localSheetId="0" hidden="1">IF(VALUE(#REF!)=2,"Licitado","Proposto")</definedName>
    <definedName name="TIPOORCAMENTO" hidden="1">IF(VALUE([1]MENU!$O$3)=2,"Licitado","Proposto")</definedName>
    <definedName name="_xlnm.Print_Titles" localSheetId="0">'MEMÓRIA DE CÁLCULO'!$1:$7</definedName>
    <definedName name="Versao" localSheetId="0" hidden="1">#REF!</definedName>
    <definedName name="Versao" hidden="1">[1]MENU!$J$2</definedName>
    <definedName name="VTOTAL1" localSheetId="0" hidden="1">ROUND(#REF!*#REF!,15-13*#REF!)</definedName>
    <definedName name="VTOTAL1" hidden="1">ROUND([1]ORÇAMENTO!$T1*[1]ORÇAMENTO!$W1,15-13*[1]ORÇAMENTO!$AF$11)</definedName>
    <definedName name="VTOTALBM" localSheetId="0" hidden="1">IF(#REF!=0,0,CHOOSE(MATCH('MEMÓRIA DE CÁLCULO'!RegimeExecucao,{"Global","Unitário"},0),ROUND(ROUND(#REF!,15-13*#REF!)/100*#REF!,15-13*#REF!),ROUND(ROUND(#REF!,15-13*#REF!)*ROUND(#REF!,15-13*#REF!),15-13*#REF!)))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85" i="1" l="1"/>
  <c r="S184" i="1" s="1"/>
  <c r="U185" i="1"/>
  <c r="U184" i="1"/>
  <c r="T184" i="1"/>
  <c r="M17" i="1"/>
  <c r="L17" i="1"/>
  <c r="S525" i="1" l="1"/>
  <c r="S521" i="1"/>
  <c r="S522" i="1"/>
  <c r="S523" i="1"/>
  <c r="S524" i="1"/>
  <c r="S511" i="1"/>
  <c r="S510" i="1"/>
  <c r="S509" i="1"/>
  <c r="S508" i="1"/>
  <c r="S507" i="1"/>
  <c r="S506" i="1"/>
  <c r="S505" i="1"/>
  <c r="S504" i="1"/>
  <c r="S503" i="1"/>
  <c r="S499" i="1"/>
  <c r="S498" i="1"/>
  <c r="S497" i="1"/>
  <c r="S496" i="1"/>
  <c r="S495" i="1"/>
  <c r="S494" i="1"/>
  <c r="S493" i="1"/>
  <c r="S492" i="1"/>
  <c r="S491" i="1"/>
  <c r="S486" i="1"/>
  <c r="Q221" i="1"/>
  <c r="S212" i="1"/>
  <c r="S213" i="1"/>
  <c r="S214" i="1"/>
  <c r="S215" i="1"/>
  <c r="S216" i="1"/>
  <c r="S217" i="1"/>
  <c r="S211" i="1"/>
  <c r="S209" i="1" l="1"/>
  <c r="T62" i="1" l="1"/>
  <c r="T29" i="1"/>
  <c r="S182" i="1"/>
  <c r="S181" i="1" s="1"/>
  <c r="S179" i="1"/>
  <c r="S178" i="1" s="1"/>
  <c r="S176" i="1"/>
  <c r="S175" i="1" s="1"/>
  <c r="U182" i="1"/>
  <c r="U181" i="1"/>
  <c r="T181" i="1"/>
  <c r="U180" i="1"/>
  <c r="U179" i="1"/>
  <c r="U178" i="1"/>
  <c r="T178" i="1"/>
  <c r="U177" i="1"/>
  <c r="U176" i="1"/>
  <c r="U175" i="1"/>
  <c r="T175" i="1"/>
  <c r="S169" i="1"/>
  <c r="S166" i="1"/>
  <c r="S163" i="1"/>
  <c r="S160" i="1"/>
  <c r="S157" i="1"/>
  <c r="S156" i="1" s="1"/>
  <c r="S154" i="1"/>
  <c r="S151" i="1"/>
  <c r="S148" i="1"/>
  <c r="R189" i="1"/>
  <c r="R188" i="1"/>
  <c r="S142" i="1"/>
  <c r="S141" i="1" s="1"/>
  <c r="U142" i="1"/>
  <c r="U143" i="1"/>
  <c r="U144" i="1"/>
  <c r="U148" i="1"/>
  <c r="S145" i="1"/>
  <c r="U145" i="1"/>
  <c r="U146" i="1"/>
  <c r="U147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87" i="1"/>
  <c r="U188" i="1"/>
  <c r="U189" i="1"/>
  <c r="U190" i="1"/>
  <c r="U191" i="1"/>
  <c r="U192" i="1"/>
  <c r="U193" i="1"/>
  <c r="U194" i="1"/>
  <c r="U195" i="1"/>
  <c r="U196" i="1"/>
  <c r="U197" i="1"/>
  <c r="S139" i="1"/>
  <c r="S136" i="1"/>
  <c r="T141" i="1"/>
  <c r="T156" i="1"/>
  <c r="S133" i="1" l="1"/>
  <c r="S132" i="1" s="1"/>
  <c r="T132" i="1"/>
  <c r="T129" i="1"/>
  <c r="S127" i="1"/>
  <c r="S126" i="1" s="1"/>
  <c r="T126" i="1"/>
  <c r="S124" i="1"/>
  <c r="S123" i="1" s="1"/>
  <c r="T123" i="1"/>
  <c r="S115" i="1"/>
  <c r="S114" i="1" s="1"/>
  <c r="S112" i="1"/>
  <c r="S111" i="1" s="1"/>
  <c r="S109" i="1"/>
  <c r="S108" i="1" s="1"/>
  <c r="T111" i="1"/>
  <c r="T108" i="1"/>
  <c r="S106" i="1"/>
  <c r="S105" i="1" s="1"/>
  <c r="S121" i="1"/>
  <c r="S120" i="1" s="1"/>
  <c r="T120" i="1"/>
  <c r="T117" i="1"/>
  <c r="S117" i="1"/>
  <c r="T114" i="1"/>
  <c r="T105" i="1"/>
  <c r="T102" i="1"/>
  <c r="S94" i="1"/>
  <c r="S93" i="1" s="1"/>
  <c r="T93" i="1"/>
  <c r="S91" i="1"/>
  <c r="S90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Q72" i="1"/>
  <c r="R72" i="1" s="1"/>
  <c r="S72" i="1" s="1"/>
  <c r="Q64" i="1"/>
  <c r="R64" i="1" s="1"/>
  <c r="S64" i="1" s="1"/>
  <c r="Q65" i="1"/>
  <c r="R65" i="1" s="1"/>
  <c r="S65" i="1" s="1"/>
  <c r="Q66" i="1"/>
  <c r="R66" i="1" s="1"/>
  <c r="S66" i="1" s="1"/>
  <c r="Q67" i="1"/>
  <c r="R67" i="1" s="1"/>
  <c r="S67" i="1" s="1"/>
  <c r="Q68" i="1"/>
  <c r="R68" i="1" s="1"/>
  <c r="S68" i="1" s="1"/>
  <c r="Q69" i="1"/>
  <c r="R69" i="1" s="1"/>
  <c r="S69" i="1" s="1"/>
  <c r="Q70" i="1"/>
  <c r="R70" i="1" s="1"/>
  <c r="S70" i="1" s="1"/>
  <c r="Q71" i="1"/>
  <c r="R71" i="1" s="1"/>
  <c r="S71" i="1" s="1"/>
  <c r="R52" i="1"/>
  <c r="S52" i="1" s="1"/>
  <c r="R51" i="1"/>
  <c r="S51" i="1" s="1"/>
  <c r="R50" i="1"/>
  <c r="S50" i="1" s="1"/>
  <c r="R49" i="1"/>
  <c r="S49" i="1" s="1"/>
  <c r="R46" i="1"/>
  <c r="S46" i="1" s="1"/>
  <c r="R39" i="1"/>
  <c r="S39" i="1" s="1"/>
  <c r="Q570" i="1"/>
  <c r="S570" i="1" s="1"/>
  <c r="S569" i="1"/>
  <c r="Q566" i="1"/>
  <c r="S566" i="1" s="1"/>
  <c r="S565" i="1" s="1"/>
  <c r="S562" i="1"/>
  <c r="S561" i="1" s="1"/>
  <c r="T561" i="1"/>
  <c r="S559" i="1"/>
  <c r="S558" i="1" s="1"/>
  <c r="T558" i="1"/>
  <c r="S556" i="1"/>
  <c r="S555" i="1" s="1"/>
  <c r="T555" i="1"/>
  <c r="S552" i="1"/>
  <c r="S551" i="1" s="1"/>
  <c r="O548" i="1"/>
  <c r="Q548" i="1" s="1"/>
  <c r="S548" i="1" s="1"/>
  <c r="Q547" i="1"/>
  <c r="S547" i="1" s="1"/>
  <c r="S543" i="1"/>
  <c r="S542" i="1"/>
  <c r="S539" i="1"/>
  <c r="S536" i="1"/>
  <c r="S535" i="1"/>
  <c r="S520" i="1"/>
  <c r="S519" i="1"/>
  <c r="S518" i="1"/>
  <c r="S517" i="1"/>
  <c r="S516" i="1"/>
  <c r="S515" i="1"/>
  <c r="S488" i="1"/>
  <c r="S487" i="1"/>
  <c r="S485" i="1"/>
  <c r="S484" i="1"/>
  <c r="S483" i="1"/>
  <c r="S482" i="1"/>
  <c r="S481" i="1"/>
  <c r="S480" i="1"/>
  <c r="O475" i="1"/>
  <c r="Q475" i="1" s="1"/>
  <c r="S475" i="1" s="1"/>
  <c r="S474" i="1" s="1"/>
  <c r="T474" i="1"/>
  <c r="S472" i="1"/>
  <c r="S471" i="1"/>
  <c r="S470" i="1"/>
  <c r="S469" i="1"/>
  <c r="S467" i="1"/>
  <c r="S466" i="1"/>
  <c r="S465" i="1"/>
  <c r="S464" i="1"/>
  <c r="T462" i="1"/>
  <c r="S460" i="1"/>
  <c r="S459" i="1"/>
  <c r="S458" i="1"/>
  <c r="S457" i="1"/>
  <c r="T456" i="1"/>
  <c r="S454" i="1"/>
  <c r="S453" i="1"/>
  <c r="S452" i="1"/>
  <c r="S451" i="1"/>
  <c r="T450" i="1"/>
  <c r="S448" i="1"/>
  <c r="S447" i="1"/>
  <c r="S446" i="1"/>
  <c r="S445" i="1"/>
  <c r="T444" i="1"/>
  <c r="S442" i="1"/>
  <c r="S441" i="1"/>
  <c r="S440" i="1"/>
  <c r="S439" i="1"/>
  <c r="T438" i="1"/>
  <c r="S436" i="1"/>
  <c r="S435" i="1"/>
  <c r="S434" i="1"/>
  <c r="S433" i="1"/>
  <c r="T432" i="1"/>
  <c r="S430" i="1"/>
  <c r="S429" i="1"/>
  <c r="T428" i="1"/>
  <c r="S426" i="1"/>
  <c r="S425" i="1"/>
  <c r="T424" i="1"/>
  <c r="S422" i="1"/>
  <c r="S421" i="1"/>
  <c r="T420" i="1"/>
  <c r="S418" i="1"/>
  <c r="S417" i="1"/>
  <c r="T416" i="1"/>
  <c r="S414" i="1"/>
  <c r="S413" i="1"/>
  <c r="T412" i="1"/>
  <c r="S410" i="1"/>
  <c r="S409" i="1"/>
  <c r="T408" i="1"/>
  <c r="S406" i="1"/>
  <c r="S405" i="1"/>
  <c r="T404" i="1"/>
  <c r="S221" i="1"/>
  <c r="T220" i="1"/>
  <c r="T209" i="1"/>
  <c r="Q207" i="1"/>
  <c r="S207" i="1" s="1"/>
  <c r="S206" i="1" s="1"/>
  <c r="T206" i="1"/>
  <c r="S204" i="1"/>
  <c r="S203" i="1" s="1"/>
  <c r="T203" i="1"/>
  <c r="T200" i="1"/>
  <c r="S200" i="1"/>
  <c r="R195" i="1"/>
  <c r="S195" i="1" s="1"/>
  <c r="R194" i="1"/>
  <c r="S194" i="1" s="1"/>
  <c r="T193" i="1"/>
  <c r="R191" i="1"/>
  <c r="S191" i="1" s="1"/>
  <c r="R190" i="1"/>
  <c r="S190" i="1" s="1"/>
  <c r="S189" i="1"/>
  <c r="S188" i="1"/>
  <c r="T187" i="1"/>
  <c r="S172" i="1"/>
  <c r="S171" i="1" s="1"/>
  <c r="T171" i="1"/>
  <c r="S168" i="1"/>
  <c r="T168" i="1"/>
  <c r="S165" i="1"/>
  <c r="T165" i="1"/>
  <c r="S162" i="1"/>
  <c r="T162" i="1"/>
  <c r="S159" i="1"/>
  <c r="T159" i="1"/>
  <c r="S153" i="1"/>
  <c r="T153" i="1"/>
  <c r="S150" i="1"/>
  <c r="T150" i="1"/>
  <c r="S147" i="1"/>
  <c r="T147" i="1"/>
  <c r="S144" i="1"/>
  <c r="T144" i="1"/>
  <c r="T138" i="1"/>
  <c r="S138" i="1"/>
  <c r="T135" i="1"/>
  <c r="S135" i="1"/>
  <c r="S100" i="1"/>
  <c r="S99" i="1" s="1"/>
  <c r="T99" i="1"/>
  <c r="T96" i="1"/>
  <c r="S96" i="1"/>
  <c r="T90" i="1"/>
  <c r="T87" i="1"/>
  <c r="S87" i="1"/>
  <c r="R74" i="1"/>
  <c r="S74" i="1" s="1"/>
  <c r="Q63" i="1"/>
  <c r="R63" i="1" s="1"/>
  <c r="S63" i="1" s="1"/>
  <c r="T73" i="1"/>
  <c r="R59" i="1"/>
  <c r="S59" i="1" s="1"/>
  <c r="O58" i="1"/>
  <c r="R58" i="1" s="1"/>
  <c r="S58" i="1" s="1"/>
  <c r="T57" i="1"/>
  <c r="R55" i="1"/>
  <c r="S55" i="1" s="1"/>
  <c r="O54" i="1"/>
  <c r="R54" i="1" s="1"/>
  <c r="S54" i="1" s="1"/>
  <c r="R48" i="1"/>
  <c r="S48" i="1" s="1"/>
  <c r="R47" i="1"/>
  <c r="S47" i="1" s="1"/>
  <c r="R45" i="1"/>
  <c r="S45" i="1" s="1"/>
  <c r="R44" i="1"/>
  <c r="S44" i="1" s="1"/>
  <c r="R43" i="1"/>
  <c r="S43" i="1" s="1"/>
  <c r="R42" i="1"/>
  <c r="S42" i="1" s="1"/>
  <c r="R41" i="1"/>
  <c r="S41" i="1" s="1"/>
  <c r="Q38" i="1"/>
  <c r="R38" i="1" s="1"/>
  <c r="S38" i="1" s="1"/>
  <c r="Q37" i="1"/>
  <c r="R37" i="1" s="1"/>
  <c r="S37" i="1" s="1"/>
  <c r="Q36" i="1"/>
  <c r="R36" i="1" s="1"/>
  <c r="S36" i="1" s="1"/>
  <c r="Q35" i="1"/>
  <c r="R35" i="1" s="1"/>
  <c r="S35" i="1" s="1"/>
  <c r="Q34" i="1"/>
  <c r="R34" i="1" s="1"/>
  <c r="S34" i="1" s="1"/>
  <c r="Q33" i="1"/>
  <c r="R33" i="1" s="1"/>
  <c r="S33" i="1" s="1"/>
  <c r="Q32" i="1"/>
  <c r="R32" i="1" s="1"/>
  <c r="S32" i="1" s="1"/>
  <c r="Q31" i="1"/>
  <c r="R31" i="1" s="1"/>
  <c r="S31" i="1" s="1"/>
  <c r="Q30" i="1"/>
  <c r="R30" i="1" s="1"/>
  <c r="S30" i="1" s="1"/>
  <c r="T40" i="1"/>
  <c r="R24" i="1"/>
  <c r="S24" i="1" s="1"/>
  <c r="S23" i="1" s="1"/>
  <c r="T23" i="1"/>
  <c r="R21" i="1"/>
  <c r="S21" i="1" s="1"/>
  <c r="S20" i="1" s="1"/>
  <c r="T20" i="1"/>
  <c r="T16" i="1"/>
  <c r="T13" i="1"/>
  <c r="S13" i="1"/>
  <c r="Q11" i="1"/>
  <c r="S11" i="1" s="1"/>
  <c r="S10" i="1" s="1"/>
  <c r="S9" i="1"/>
  <c r="F8" i="1"/>
  <c r="S1" i="1"/>
  <c r="S514" i="1" l="1"/>
  <c r="S529" i="1" s="1"/>
  <c r="S531" i="1" s="1"/>
  <c r="S40" i="1"/>
  <c r="S62" i="1"/>
  <c r="S73" i="1"/>
  <c r="S29" i="1"/>
  <c r="S408" i="1"/>
  <c r="S416" i="1"/>
  <c r="S57" i="1"/>
  <c r="R196" i="1"/>
  <c r="S196" i="1" s="1"/>
  <c r="S424" i="1"/>
  <c r="S546" i="1"/>
  <c r="S438" i="1"/>
  <c r="O17" i="1"/>
  <c r="R197" i="1"/>
  <c r="S197" i="1" s="1"/>
  <c r="S412" i="1"/>
  <c r="S428" i="1"/>
  <c r="S538" i="1"/>
  <c r="S220" i="1"/>
  <c r="S432" i="1"/>
  <c r="S420" i="1"/>
  <c r="S456" i="1"/>
  <c r="S404" i="1"/>
  <c r="S444" i="1"/>
  <c r="S462" i="1"/>
  <c r="S450" i="1"/>
  <c r="S534" i="1"/>
  <c r="S541" i="1"/>
  <c r="S568" i="1"/>
  <c r="S502" i="1"/>
  <c r="S187" i="1"/>
  <c r="S479" i="1"/>
  <c r="S490" i="1"/>
  <c r="S17" i="1" l="1"/>
  <c r="S16" i="1" s="1"/>
  <c r="S193" i="1"/>
</calcChain>
</file>

<file path=xl/sharedStrings.xml><?xml version="1.0" encoding="utf-8"?>
<sst xmlns="http://schemas.openxmlformats.org/spreadsheetml/2006/main" count="1001" uniqueCount="413">
  <si>
    <t>MEMÓRIA DE CÁLCULO</t>
  </si>
  <si>
    <t>OBRA</t>
  </si>
  <si>
    <t>DATA:</t>
  </si>
  <si>
    <t>PREFEITURA MUNICIPAL DE CASTANHAL</t>
  </si>
  <si>
    <t>CNPJ: 05.121.991/0001-84</t>
  </si>
  <si>
    <t>REFERÊNCIAS DE PREÇO</t>
  </si>
  <si>
    <t>PÁGINA</t>
  </si>
  <si>
    <t>SECRETARIA MUN. DE PLANEJAMENTO E GESTÃO</t>
  </si>
  <si>
    <t>SINAPI 02/2025 - NÃO DESONERADO</t>
  </si>
  <si>
    <t>MEMÓRIA DE CÁLCULO - LEVANTAMENTO</t>
  </si>
  <si>
    <t>Serviços/Ambientes</t>
  </si>
  <si>
    <t>Larg
(m)</t>
  </si>
  <si>
    <t>Compr.
(m)</t>
  </si>
  <si>
    <t>Alt.
(m)</t>
  </si>
  <si>
    <t>Perím.
(m)</t>
  </si>
  <si>
    <t>Qnt</t>
  </si>
  <si>
    <t>Área
(m²)</t>
  </si>
  <si>
    <t>Volume
(m³)</t>
  </si>
  <si>
    <t>Quant.
Serviço</t>
  </si>
  <si>
    <t>Und</t>
  </si>
  <si>
    <t>1.</t>
  </si>
  <si>
    <t>1.1</t>
  </si>
  <si>
    <t>SERVIÇOS PRELIMINARES</t>
  </si>
  <si>
    <t>m³</t>
  </si>
  <si>
    <t>1.1.1</t>
  </si>
  <si>
    <t>PLACA DE OBRA</t>
  </si>
  <si>
    <t>m2</t>
  </si>
  <si>
    <t>geral</t>
  </si>
  <si>
    <t>m²</t>
  </si>
  <si>
    <t>1.1.2</t>
  </si>
  <si>
    <t>TAXAS E LICENÇAS</t>
  </si>
  <si>
    <t>cj</t>
  </si>
  <si>
    <t>1.1.3</t>
  </si>
  <si>
    <t>LOCAÇÃO OBRA GABARITO</t>
  </si>
  <si>
    <t>area projeção cobertura +1,5m off-set lateral</t>
  </si>
  <si>
    <t>m</t>
  </si>
  <si>
    <t>ADMINISTRAÇÃO LOCAL</t>
  </si>
  <si>
    <t>ENGENHEIRO CIVIL</t>
  </si>
  <si>
    <t>horas/mês</t>
  </si>
  <si>
    <t>h</t>
  </si>
  <si>
    <t>mês</t>
  </si>
  <si>
    <t>MESTRE DE OBRAS</t>
  </si>
  <si>
    <t>FUNDAÇÃO</t>
  </si>
  <si>
    <t>ESCAVAÇÃO MANUAL</t>
  </si>
  <si>
    <t>m3</t>
  </si>
  <si>
    <t>vigas</t>
  </si>
  <si>
    <t>v101</t>
  </si>
  <si>
    <t>v102</t>
  </si>
  <si>
    <t>v103</t>
  </si>
  <si>
    <t>v104</t>
  </si>
  <si>
    <t>v105</t>
  </si>
  <si>
    <t>v106</t>
  </si>
  <si>
    <t>v109</t>
  </si>
  <si>
    <t>mureta elétrica</t>
  </si>
  <si>
    <t>base para grade externa dos fundos</t>
  </si>
  <si>
    <t>CONCRETO CICLOPICO</t>
  </si>
  <si>
    <t>LASTRO EM CONCRETO MAGRO</t>
  </si>
  <si>
    <t>projeto</t>
  </si>
  <si>
    <t>kg</t>
  </si>
  <si>
    <t>CONCRETO C30</t>
  </si>
  <si>
    <t>1.4</t>
  </si>
  <si>
    <t>ESTRUTURA EM CONCRETO ARMADO</t>
  </si>
  <si>
    <t>FORMA PARA PILARES</t>
  </si>
  <si>
    <t>FORMA PARA VIGAS</t>
  </si>
  <si>
    <t>palco</t>
  </si>
  <si>
    <t>ARMAÇÃO PILAR OU VIGA 6.3MM</t>
  </si>
  <si>
    <t>ARMAÇÃO PILAR OU VIGA 8.0MM</t>
  </si>
  <si>
    <t>ARMAÇÃO PILAR OU VIGA 10.0MM</t>
  </si>
  <si>
    <t>ARMAÇÃO PILAR OU VIGA 12.5MM</t>
  </si>
  <si>
    <t>ARMAÇÃO LAJE 5.0MM</t>
  </si>
  <si>
    <t>ARMAÇÃO LAJE 6.3MM</t>
  </si>
  <si>
    <t>ARMAÇÃO LAJE 8.0MM</t>
  </si>
  <si>
    <t>ARMAÇÃO LAJE 10.0MM</t>
  </si>
  <si>
    <t>LAJE TRELIÇADA 12CM PISO</t>
  </si>
  <si>
    <t>camarins, circulação e banheiros</t>
  </si>
  <si>
    <t>pilares</t>
  </si>
  <si>
    <t>laje maciça - palco</t>
  </si>
  <si>
    <t>laje maciça - rampas</t>
  </si>
  <si>
    <t>LANÇAMENTO CONCRETO C30</t>
  </si>
  <si>
    <t>1.5</t>
  </si>
  <si>
    <t>ESTRUTURA METÁLICA E COBERTURA</t>
  </si>
  <si>
    <t>ESTRUTURA TRELIÇADA SOLDADA</t>
  </si>
  <si>
    <t>PINTURA DE FUNDO E ACABAMENTO PULVERIZADA</t>
  </si>
  <si>
    <t>projeto - 02 demãos</t>
  </si>
  <si>
    <t>TELHAMENTO COM TELHA DE ALUMÍNIO</t>
  </si>
  <si>
    <t>cobertura</t>
  </si>
  <si>
    <t>FORRO EM MADEIRA PINUS</t>
  </si>
  <si>
    <t>desconto</t>
  </si>
  <si>
    <t>camarim masc</t>
  </si>
  <si>
    <t>circulação</t>
  </si>
  <si>
    <t>camarim fem</t>
  </si>
  <si>
    <t>depósito</t>
  </si>
  <si>
    <t>bnh masc</t>
  </si>
  <si>
    <t>bnh pcd masc</t>
  </si>
  <si>
    <t>bnh fem</t>
  </si>
  <si>
    <t>bnh pcd fem</t>
  </si>
  <si>
    <t>ALVENARIA E REVESTIMENTO</t>
  </si>
  <si>
    <t>ALVENARIA 9CM</t>
  </si>
  <si>
    <t>PAVIMENTO FUNDAÇÃO</t>
  </si>
  <si>
    <t>p3</t>
  </si>
  <si>
    <t>PAVIMENTO PALCO</t>
  </si>
  <si>
    <t>perímetro externo</t>
  </si>
  <si>
    <t>p2</t>
  </si>
  <si>
    <t>p5</t>
  </si>
  <si>
    <t>j1</t>
  </si>
  <si>
    <t>j2</t>
  </si>
  <si>
    <t>p1</t>
  </si>
  <si>
    <t>fechamento base estrutura metálica</t>
  </si>
  <si>
    <t>PAVIMENTO COBERTURA</t>
  </si>
  <si>
    <t>perimetro externo entreforro</t>
  </si>
  <si>
    <t>VERGA PORTAS - 30CM PARA CADA LADO</t>
  </si>
  <si>
    <t>P1</t>
  </si>
  <si>
    <t>P2</t>
  </si>
  <si>
    <t>P5</t>
  </si>
  <si>
    <t>VERGA JANELAS</t>
  </si>
  <si>
    <t>J1</t>
  </si>
  <si>
    <t>J2</t>
  </si>
  <si>
    <t>CONTRA VERGA</t>
  </si>
  <si>
    <t>PEITORIL - 5CM PARA CADA LADO</t>
  </si>
  <si>
    <t>CHAPISCO</t>
  </si>
  <si>
    <t>parede central palco x2</t>
  </si>
  <si>
    <t>REBOCO OU EMBOÇO</t>
  </si>
  <si>
    <t>bnh pcd dem</t>
  </si>
  <si>
    <t>perimetro externo - entreforro</t>
  </si>
  <si>
    <t>REVESTIMENTO CERAMICO</t>
  </si>
  <si>
    <t>CONTRAPISO 2CM</t>
  </si>
  <si>
    <t>rampa</t>
  </si>
  <si>
    <t>PISO CIMENTADO 3CM QUEIMADO</t>
  </si>
  <si>
    <t>PISO CERAMICO 45X45CM</t>
  </si>
  <si>
    <t>RODAPÉ CERAMICO</t>
  </si>
  <si>
    <t>SOLEIRA EM MÁRMORE</t>
  </si>
  <si>
    <t>PISO CIMENTADO 4CM</t>
  </si>
  <si>
    <t>acesso ao depósito</t>
  </si>
  <si>
    <t>área para o público</t>
  </si>
  <si>
    <t>entorno calçamento</t>
  </si>
  <si>
    <t>PORTA MADEIRA MELAMINICO 70CM</t>
  </si>
  <si>
    <t>un</t>
  </si>
  <si>
    <t>PORTA MADEIRA MELAMINICO 90CM</t>
  </si>
  <si>
    <t>portas</t>
  </si>
  <si>
    <t>CHAPA INOX 4MM PARA PORTAS</t>
  </si>
  <si>
    <t>PORTA DE ALUMINIO</t>
  </si>
  <si>
    <t>FECHADURA PORTA INTERNA</t>
  </si>
  <si>
    <t>p4</t>
  </si>
  <si>
    <t>PORTA DE FERRO METALON DE CORRER</t>
  </si>
  <si>
    <t>JANELA ALUMINIO MAXIM-AR</t>
  </si>
  <si>
    <t>JANELA ALUMINIO 2 FOLHAS</t>
  </si>
  <si>
    <t>GRADE DE FERRO</t>
  </si>
  <si>
    <t>região dos fundos</t>
  </si>
  <si>
    <t>INSTALAÇÕES ELÉTRICAS</t>
  </si>
  <si>
    <t>QUANTITATIVO DE PROJETO</t>
  </si>
  <si>
    <t>INSTALAÇÕES HIDROSSANITÁRIAS</t>
  </si>
  <si>
    <t>LOUÇAS E ACESSÓRIOS</t>
  </si>
  <si>
    <t>VASO SIFONADO PCD</t>
  </si>
  <si>
    <t>bnh masc pcd</t>
  </si>
  <si>
    <t>bnh fem pcd</t>
  </si>
  <si>
    <t>VASO SIFONADO COM CAIXA ACOPLADA</t>
  </si>
  <si>
    <t>bho fem</t>
  </si>
  <si>
    <t>bho masc</t>
  </si>
  <si>
    <t xml:space="preserve">LAVATÓRIO COM COLUNA </t>
  </si>
  <si>
    <t xml:space="preserve">LAVATÓRIO SUSPENSO </t>
  </si>
  <si>
    <t>SIFÃO FLEXIVEL</t>
  </si>
  <si>
    <t>SIFÃO COPO PVC</t>
  </si>
  <si>
    <t>CHUVEIRO CROMADO</t>
  </si>
  <si>
    <t>TORNEIRA CROMADA</t>
  </si>
  <si>
    <t>bho masc pcd</t>
  </si>
  <si>
    <t>bho fem pcd</t>
  </si>
  <si>
    <t>PORTA PAPEL HIGIÊNICO</t>
  </si>
  <si>
    <t xml:space="preserve">ESPELHO CRISTAL </t>
  </si>
  <si>
    <t xml:space="preserve">PORTA PAPEL TOALHA </t>
  </si>
  <si>
    <t xml:space="preserve">SABONETEIRA </t>
  </si>
  <si>
    <t>BARRA INOX</t>
  </si>
  <si>
    <t>barra 40cm</t>
  </si>
  <si>
    <t>barra 70cm</t>
  </si>
  <si>
    <t>barra 80cm</t>
  </si>
  <si>
    <t>porta</t>
  </si>
  <si>
    <t>GUARDA CORPO EM AÇO GALVANIZADO</t>
  </si>
  <si>
    <t>rampa de acessibilidade</t>
  </si>
  <si>
    <t xml:space="preserve">PINTURAS </t>
  </si>
  <si>
    <t>PINTURA EXTERNA</t>
  </si>
  <si>
    <t xml:space="preserve">FUNDO SELADOR ACRÍLICO </t>
  </si>
  <si>
    <t>base em concreto para a est metalica</t>
  </si>
  <si>
    <t>MASSA ACRÍLICA</t>
  </si>
  <si>
    <t>PINTURA ACRÍLICA</t>
  </si>
  <si>
    <t>PINTURA INTERNA</t>
  </si>
  <si>
    <t>PINTURA EM TETO</t>
  </si>
  <si>
    <t xml:space="preserve">FUNDO SELADOR </t>
  </si>
  <si>
    <t>rampa - adjascente ao prédio - primeiro e segundo patamar</t>
  </si>
  <si>
    <t>MASSA LATEX EM TETO</t>
  </si>
  <si>
    <t>PINTURA LATEX EM TETO</t>
  </si>
  <si>
    <t>PINTURA SUPERFÍCIES METÁLICAS</t>
  </si>
  <si>
    <t>LIXAMENTO E PINTURA DE FUNDO E ACABAMENTO</t>
  </si>
  <si>
    <t xml:space="preserve">porta </t>
  </si>
  <si>
    <t>guarda corpo</t>
  </si>
  <si>
    <t>PINTURA PARA PISO</t>
  </si>
  <si>
    <t>PINTURA DE PISO</t>
  </si>
  <si>
    <t>1.13</t>
  </si>
  <si>
    <t>SERVIÇOS FINAIS E ENTREGA</t>
  </si>
  <si>
    <t>LUMINÁRIA EMERGÊNCIA</t>
  </si>
  <si>
    <t>PLACA SINALIZAÇÃO</t>
  </si>
  <si>
    <t>projeto - direção de fluxo</t>
  </si>
  <si>
    <t>EXTINTOR PORTÁTIL 6KG</t>
  </si>
  <si>
    <t xml:space="preserve">projeto </t>
  </si>
  <si>
    <t>LIMPEZA GERAL</t>
  </si>
  <si>
    <t>area projeção cobertura</t>
  </si>
  <si>
    <t>PLANTIO FORRAÇÃO</t>
  </si>
  <si>
    <t>area em arco frontal ao palco</t>
  </si>
  <si>
    <t>região posterior sob rampas</t>
  </si>
  <si>
    <t>s1</t>
  </si>
  <si>
    <t>s3, s12</t>
  </si>
  <si>
    <t>s2, s11</t>
  </si>
  <si>
    <t>s5, s9</t>
  </si>
  <si>
    <t>s6</t>
  </si>
  <si>
    <t>s7</t>
  </si>
  <si>
    <t>s8</t>
  </si>
  <si>
    <t>s10</t>
  </si>
  <si>
    <t>s4</t>
  </si>
  <si>
    <t>E1, E2, E3</t>
  </si>
  <si>
    <t>v107</t>
  </si>
  <si>
    <t>v108</t>
  </si>
  <si>
    <t>v110</t>
  </si>
  <si>
    <t>v111</t>
  </si>
  <si>
    <t>v112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</si>
  <si>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</si>
  <si>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</si>
  <si>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</si>
  <si>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</si>
  <si>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</si>
  <si>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</si>
  <si>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</si>
  <si>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</si>
  <si>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</si>
  <si>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FORMA PARA SAPATAS - PRANCHA 03/06</t>
  </si>
  <si>
    <t>AÇO 8.0MM PARA SAPATAS - PRANCHA 03/06</t>
  </si>
  <si>
    <t>AÇO 5.0MM PARA SAPATAS - PRANCHA 03/06</t>
  </si>
  <si>
    <t>CONCRETO C30 - PRANCHA 03/06</t>
  </si>
  <si>
    <t>LANÇAMENTO CONCRETO - PRANCHA 03/06</t>
  </si>
  <si>
    <t>FORMA PARA BALDRAME - PRANCHA 03/06</t>
  </si>
  <si>
    <t>AÇO 8.0MM PARA BALDRAME - PRANCHA 03/06</t>
  </si>
  <si>
    <t>AÇO 5.0MM PARA BALDRAME- PRANCHA 03/06</t>
  </si>
  <si>
    <t>CONCRETO BALDRAME C30 - PRANCHA 03/06</t>
  </si>
  <si>
    <t>LANÇAMENTO BALDRAME CONCRETO - PRANCHA 03/06</t>
  </si>
  <si>
    <t>AÇO 10.0MM PARA BALDRAME - PRANCHA 03/06</t>
  </si>
  <si>
    <t>AÇO 8.0MM PARA ESTACA - PRANCHA 03/06</t>
  </si>
  <si>
    <t>AÇO 5.0MM PARA ESTACA- PRANCHA 03/06</t>
  </si>
  <si>
    <t>CONCRETO ESTACA C30 - PRANCHA 03/06</t>
  </si>
  <si>
    <t>LANÇAMENTO ESTACA CONCRETO - PRANCHA 03/06</t>
  </si>
  <si>
    <t>PRANCHA 02-2025</t>
  </si>
  <si>
    <t>PRANCHA 03-2025</t>
  </si>
  <si>
    <t>PRANCHA 04-2025</t>
  </si>
  <si>
    <t>PRANCHA 05-2025</t>
  </si>
  <si>
    <t>ARMAÇÃO PILAR OU VIGA 16MM</t>
  </si>
  <si>
    <t>ARMAÇÃO PILAR OU VIGA 5MM</t>
  </si>
  <si>
    <t>PILARES</t>
  </si>
  <si>
    <t>VIGAS</t>
  </si>
  <si>
    <t>LAJE</t>
  </si>
  <si>
    <t>VIGA SUPERIROR</t>
  </si>
  <si>
    <t>ARMAÇÃO ESCADA 5.0MM</t>
  </si>
  <si>
    <t>ARMAÇÃO ESCADA 6.3MM</t>
  </si>
  <si>
    <t>ARMAÇÃO ESCADA 8.0MM</t>
  </si>
  <si>
    <t>AÇO 12.5MM PARA BALDRAME - PRANCHA 03/06</t>
  </si>
  <si>
    <t/>
  </si>
  <si>
    <t>CAMARIM MASC</t>
  </si>
  <si>
    <t>CAMARIM FEM</t>
  </si>
  <si>
    <t>CIRCULAÇÃO</t>
  </si>
  <si>
    <t>BNH MASC</t>
  </si>
  <si>
    <t>BNH FEM</t>
  </si>
  <si>
    <t>BNH PCD MAS</t>
  </si>
  <si>
    <t>BNH PCD FEM</t>
  </si>
  <si>
    <t>ACM</t>
  </si>
  <si>
    <t>CONSTRUÇÃO DO PALCO DE EVENTOS  DO APÉU</t>
  </si>
  <si>
    <t>Fechamento Palco</t>
  </si>
  <si>
    <t>bnh masc/bnh pcd Masc</t>
  </si>
  <si>
    <t>bnh fem/bnh pcd fem</t>
  </si>
  <si>
    <t>Parede Elevador</t>
  </si>
  <si>
    <t>Parede central palco</t>
  </si>
  <si>
    <t>BRISE FECHAMENTO</t>
  </si>
  <si>
    <t>Area de Alvenaria</t>
  </si>
  <si>
    <t>Area de Alvenarria</t>
  </si>
  <si>
    <t>Escada</t>
  </si>
  <si>
    <t>CAMADA IMPERMEABILIZADORA e=0,5cm</t>
  </si>
  <si>
    <t>Deposito</t>
  </si>
  <si>
    <t>Area Externa</t>
  </si>
  <si>
    <t>PISO INTERTRAVADO</t>
  </si>
  <si>
    <t>PISO PODOTATIL</t>
  </si>
  <si>
    <t>janelas</t>
  </si>
  <si>
    <t>Porta de Ferro</t>
  </si>
  <si>
    <t>COMBATE A INCENDIO</t>
  </si>
  <si>
    <t>1.2 a 1.7</t>
  </si>
  <si>
    <t>1.8</t>
  </si>
  <si>
    <t>1.8.1.1.</t>
  </si>
  <si>
    <t>1.8.2.1.</t>
  </si>
  <si>
    <t>1.8.1.2.</t>
  </si>
  <si>
    <t>1.8.1.3.</t>
  </si>
  <si>
    <t>1.8.2.2.</t>
  </si>
  <si>
    <t>1.8.1.4.</t>
  </si>
  <si>
    <t>1.8.1.5.</t>
  </si>
  <si>
    <t>1.8.1.6.</t>
  </si>
  <si>
    <t>1.8.1.7.</t>
  </si>
  <si>
    <t>1.8.1.8.</t>
  </si>
  <si>
    <t>1.8.2.3.</t>
  </si>
  <si>
    <t>1.8.2.4.</t>
  </si>
  <si>
    <t>1.8.2.5.</t>
  </si>
  <si>
    <t>1.8.2.6.</t>
  </si>
  <si>
    <t>1.8.2.7.</t>
  </si>
  <si>
    <t>1.8.2.8.</t>
  </si>
  <si>
    <t>1.8.2.9.</t>
  </si>
  <si>
    <t>SAPATAS</t>
  </si>
  <si>
    <t>ESTACAS</t>
  </si>
  <si>
    <t>1.8.3.1.</t>
  </si>
  <si>
    <t>1.8.3.2.</t>
  </si>
  <si>
    <t>1.8.3.3.</t>
  </si>
  <si>
    <t>1.8.3.4.</t>
  </si>
  <si>
    <t>1.9.1.1.</t>
  </si>
  <si>
    <t>1.9.1.2.</t>
  </si>
  <si>
    <t>1.9.1.3.</t>
  </si>
  <si>
    <t>1.9.1.4.</t>
  </si>
  <si>
    <t>1.9.1.5.</t>
  </si>
  <si>
    <t>1.9.1.6.</t>
  </si>
  <si>
    <t>1.9.1.7.</t>
  </si>
  <si>
    <t>1.9.1.8.</t>
  </si>
  <si>
    <t>1.9.1.9.</t>
  </si>
  <si>
    <t>1.9.1.10.</t>
  </si>
  <si>
    <t>1.9.2.1.</t>
  </si>
  <si>
    <t>1.9.2.2.</t>
  </si>
  <si>
    <t>1.9.2.3.</t>
  </si>
  <si>
    <t>1.9.2.4.</t>
  </si>
  <si>
    <t>1.9.2.5.</t>
  </si>
  <si>
    <t>ESCADA</t>
  </si>
  <si>
    <t>1.9.3.1.</t>
  </si>
  <si>
    <t>1.9.3.2.</t>
  </si>
  <si>
    <t>1.9.3.3.</t>
  </si>
  <si>
    <t>1.9.3.4.</t>
  </si>
  <si>
    <t>FORMA ESCADA</t>
  </si>
  <si>
    <t>1.10.0.1.</t>
  </si>
  <si>
    <t>1.10.0.2.</t>
  </si>
  <si>
    <t>1.10.0.3.</t>
  </si>
  <si>
    <t>1.10.0.4.</t>
  </si>
  <si>
    <t>1.10.0.5.</t>
  </si>
  <si>
    <t>1.13.0.1.</t>
  </si>
  <si>
    <t>1.13.0.2.</t>
  </si>
  <si>
    <t>1.13.0.3.</t>
  </si>
  <si>
    <t>1.13.0.4.</t>
  </si>
  <si>
    <t>1.13.0.5.</t>
  </si>
  <si>
    <t>1.13.0.6.</t>
  </si>
  <si>
    <t>1.13.0.7.</t>
  </si>
  <si>
    <t>1.13.0.8.</t>
  </si>
  <si>
    <t>1.14.0.1.</t>
  </si>
  <si>
    <t>1.14       PISO</t>
  </si>
  <si>
    <t>1.14.0.2.</t>
  </si>
  <si>
    <t>1.14.0.3.</t>
  </si>
  <si>
    <t>1.14.0.4.</t>
  </si>
  <si>
    <t>1.14.0.5.</t>
  </si>
  <si>
    <t>1.14.0.6.</t>
  </si>
  <si>
    <t>1.14.0.7.</t>
  </si>
  <si>
    <t>1.14.0.8.</t>
  </si>
  <si>
    <t>1.14.0.9.</t>
  </si>
  <si>
    <t>1.15</t>
  </si>
  <si>
    <t>1.15.0.1.</t>
  </si>
  <si>
    <t>PLATAFORMA ELEVATÓRIA</t>
  </si>
  <si>
    <t>PLATAFORMA ELEVATORIA P/ PNE, SEMI CABINADA, AÇO CARBONO PINTADO, 02 PARADAS</t>
  </si>
  <si>
    <t>SAPATAS- 5cm</t>
  </si>
  <si>
    <t>VIGAS - 3cm</t>
  </si>
  <si>
    <t>1.6         PORTAS E ESQUADRIAS</t>
  </si>
  <si>
    <t>1.16.0.1.</t>
  </si>
  <si>
    <t>1.16.0.2.</t>
  </si>
  <si>
    <t>1.16.0.3.</t>
  </si>
  <si>
    <t>1.16.0.4.</t>
  </si>
  <si>
    <t>1.16.0.5.</t>
  </si>
  <si>
    <t>1.16.0.6.</t>
  </si>
  <si>
    <t>1.16.0.7.</t>
  </si>
  <si>
    <t>1.16.0.8.</t>
  </si>
  <si>
    <t>1.16.0.9.</t>
  </si>
  <si>
    <t>1.16.0.10.</t>
  </si>
  <si>
    <t>1.17</t>
  </si>
  <si>
    <t>1.18</t>
  </si>
  <si>
    <t>PLUVIAL</t>
  </si>
  <si>
    <t>1.19</t>
  </si>
  <si>
    <t>1.20</t>
  </si>
  <si>
    <t>1.20.0.1.</t>
  </si>
  <si>
    <t>1.20.0.2.</t>
  </si>
  <si>
    <t>1.20.0.3.</t>
  </si>
  <si>
    <t>1.20.0.4.</t>
  </si>
  <si>
    <t>1.20.0.5.</t>
  </si>
  <si>
    <t>1.20.0.6.</t>
  </si>
  <si>
    <t>1.20.0.7.</t>
  </si>
  <si>
    <t>1.20.0.8.</t>
  </si>
  <si>
    <t>1.20.0.9.</t>
  </si>
  <si>
    <t>1.20.0.10.</t>
  </si>
  <si>
    <t>1.20.0.11.</t>
  </si>
  <si>
    <t>1.20.0.12.</t>
  </si>
  <si>
    <t>1.20.0.13.</t>
  </si>
  <si>
    <t>1.20.0.14.</t>
  </si>
  <si>
    <t>1.21</t>
  </si>
  <si>
    <t>1.21.1</t>
  </si>
  <si>
    <t>1.21.2</t>
  </si>
  <si>
    <t>1.21.1.1</t>
  </si>
  <si>
    <t>1.21.1.2</t>
  </si>
  <si>
    <t>1.21.1.3</t>
  </si>
  <si>
    <t>1.21.3.</t>
  </si>
  <si>
    <t>1.21.4.</t>
  </si>
  <si>
    <t>1.21.5.</t>
  </si>
  <si>
    <t>1.21.5.1.</t>
  </si>
  <si>
    <t>1.22.</t>
  </si>
  <si>
    <t>1.23.</t>
  </si>
  <si>
    <t>1.23.0.2</t>
  </si>
  <si>
    <t>1.23.0.1</t>
  </si>
  <si>
    <t>1.22.0.1</t>
  </si>
  <si>
    <t>1.22.0.2</t>
  </si>
  <si>
    <t>1.22.0.3</t>
  </si>
  <si>
    <t>1.21.4.1</t>
  </si>
  <si>
    <t>1.21.3.1</t>
  </si>
  <si>
    <t>1.21.3.2</t>
  </si>
  <si>
    <t>1.21.3.3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</si>
</sst>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Trebuchet MS"/>
      <family val="2"/>
    </font>
    <font>
      <b/>
      <sz val="10"/>
      <color theme="1"/>
      <name val="Arial"/>
      <family val="2"/>
    </font>
    <font>
      <i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rgb="FFFF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name val="Aptos Narrow"/>
      <family val="2"/>
      <scheme val="minor"/>
    </font>
    <font>
      <sz val="10"/>
      <color rgb="FFFF0000"/>
      <name val="Trebuchet MS"/>
      <family val="2"/>
    </font>
    <font>
      <i/>
      <sz val="10"/>
      <color rgb="FFFF0000"/>
      <name val="Arial Narrow"/>
      <family val="2"/>
    </font>
    <font>
      <sz val="10"/>
      <color rgb="FFFFFF00"/>
      <name val="Arial Narrow"/>
      <family val="2"/>
    </font>
    <font>
      <sz val="10"/>
      <name val="Trebuchet MS"/>
      <family val="2"/>
    </font>
    <font>
      <i/>
      <sz val="10"/>
      <name val="Arial Narrow"/>
      <family val="2"/>
    </font>
    <font>
      <sz val="10"/>
      <color rgb="FF000000"/>
      <name val="Times New Roman"/>
      <family val="1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98">
    <xf numFmtId="0" fontId="0" fillId="0" borderId="0" xfId="0"/>
    <xf numFmtId="0" fontId="3" fillId="0" borderId="0" xfId="1" applyFont="1"/>
    <xf numFmtId="0" fontId="2" fillId="0" borderId="3" xfId="1" applyFont="1" applyBorder="1" applyAlignment="1">
      <alignment horizontal="right" vertical="center"/>
    </xf>
    <xf numFmtId="0" fontId="3" fillId="0" borderId="4" xfId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5" xfId="1" applyFont="1" applyBorder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4" fillId="0" borderId="0" xfId="1" applyFont="1"/>
    <xf numFmtId="0" fontId="3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7" fillId="2" borderId="8" xfId="1" applyFont="1" applyFill="1" applyBorder="1" applyAlignment="1">
      <alignment horizontal="left" vertical="center"/>
    </xf>
    <xf numFmtId="0" fontId="6" fillId="2" borderId="0" xfId="1" applyFont="1" applyFill="1"/>
    <xf numFmtId="0" fontId="3" fillId="3" borderId="0" xfId="1" applyFont="1" applyFill="1" applyAlignment="1">
      <alignment vertical="center"/>
    </xf>
    <xf numFmtId="0" fontId="2" fillId="3" borderId="8" xfId="1" applyFont="1" applyFill="1" applyBorder="1" applyAlignment="1">
      <alignment horizontal="left" vertical="center"/>
    </xf>
    <xf numFmtId="0" fontId="3" fillId="3" borderId="0" xfId="1" applyFont="1" applyFill="1"/>
    <xf numFmtId="0" fontId="3" fillId="0" borderId="0" xfId="1" applyFont="1" applyAlignment="1">
      <alignment vertical="center"/>
    </xf>
    <xf numFmtId="0" fontId="2" fillId="0" borderId="4" xfId="1" applyFont="1" applyBorder="1" applyAlignment="1">
      <alignment horizontal="left" vertical="center"/>
    </xf>
    <xf numFmtId="2" fontId="3" fillId="0" borderId="0" xfId="1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right" vertical="center"/>
    </xf>
    <xf numFmtId="2" fontId="2" fillId="0" borderId="5" xfId="1" applyNumberFormat="1" applyFont="1" applyBorder="1" applyAlignment="1">
      <alignment horizontal="left" vertical="center"/>
    </xf>
    <xf numFmtId="2" fontId="3" fillId="0" borderId="0" xfId="1" applyNumberFormat="1" applyFont="1" applyAlignment="1">
      <alignment horizontal="right" vertical="center"/>
    </xf>
    <xf numFmtId="2" fontId="3" fillId="0" borderId="5" xfId="1" applyNumberFormat="1" applyFont="1" applyBorder="1" applyAlignment="1">
      <alignment horizontal="left" vertical="center"/>
    </xf>
    <xf numFmtId="2" fontId="2" fillId="0" borderId="5" xfId="1" applyNumberFormat="1" applyFont="1" applyBorder="1" applyAlignment="1">
      <alignment vertical="center"/>
    </xf>
    <xf numFmtId="2" fontId="3" fillId="0" borderId="0" xfId="1" applyNumberFormat="1" applyFont="1"/>
    <xf numFmtId="0" fontId="6" fillId="0" borderId="0" xfId="1" applyFont="1" applyAlignment="1">
      <alignment vertical="center"/>
    </xf>
    <xf numFmtId="0" fontId="6" fillId="0" borderId="0" xfId="1" applyFont="1"/>
    <xf numFmtId="0" fontId="2" fillId="4" borderId="8" xfId="1" applyFont="1" applyFill="1" applyBorder="1" applyAlignment="1">
      <alignment horizontal="left" vertical="center"/>
    </xf>
    <xf numFmtId="0" fontId="3" fillId="0" borderId="4" xfId="1" applyFont="1" applyBorder="1" applyAlignment="1">
      <alignment horizontal="left"/>
    </xf>
    <xf numFmtId="0" fontId="3" fillId="0" borderId="5" xfId="1" applyFont="1" applyBorder="1"/>
    <xf numFmtId="0" fontId="3" fillId="0" borderId="6" xfId="1" applyFont="1" applyBorder="1" applyAlignment="1">
      <alignment horizontal="left"/>
    </xf>
    <xf numFmtId="0" fontId="3" fillId="0" borderId="12" xfId="1" applyFont="1" applyBorder="1"/>
    <xf numFmtId="0" fontId="3" fillId="0" borderId="7" xfId="1" applyFont="1" applyBorder="1"/>
    <xf numFmtId="0" fontId="8" fillId="0" borderId="4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/>
    <xf numFmtId="2" fontId="8" fillId="0" borderId="0" xfId="1" applyNumberFormat="1" applyFont="1" applyAlignment="1">
      <alignment vertical="center"/>
    </xf>
    <xf numFmtId="2" fontId="8" fillId="0" borderId="0" xfId="1" applyNumberFormat="1" applyFont="1" applyAlignment="1">
      <alignment horizontal="right" vertical="center"/>
    </xf>
    <xf numFmtId="2" fontId="8" fillId="0" borderId="5" xfId="1" applyNumberFormat="1" applyFont="1" applyBorder="1" applyAlignment="1">
      <alignment horizontal="left" vertical="center"/>
    </xf>
    <xf numFmtId="0" fontId="9" fillId="3" borderId="0" xfId="1" applyFont="1" applyFill="1" applyAlignment="1">
      <alignment vertical="center"/>
    </xf>
    <xf numFmtId="0" fontId="10" fillId="3" borderId="8" xfId="1" applyFont="1" applyFill="1" applyBorder="1" applyAlignment="1">
      <alignment horizontal="left" vertical="center"/>
    </xf>
    <xf numFmtId="0" fontId="9" fillId="3" borderId="0" xfId="1" applyFont="1" applyFill="1"/>
    <xf numFmtId="0" fontId="9" fillId="0" borderId="0" xfId="1" applyFont="1" applyAlignment="1">
      <alignment vertical="center"/>
    </xf>
    <xf numFmtId="0" fontId="10" fillId="0" borderId="4" xfId="1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2" fontId="10" fillId="0" borderId="0" xfId="1" applyNumberFormat="1" applyFont="1" applyAlignment="1">
      <alignment horizontal="right" vertical="center"/>
    </xf>
    <xf numFmtId="2" fontId="10" fillId="0" borderId="5" xfId="1" applyNumberFormat="1" applyFont="1" applyBorder="1" applyAlignment="1">
      <alignment vertical="center"/>
    </xf>
    <xf numFmtId="0" fontId="9" fillId="0" borderId="0" xfId="1" applyFont="1"/>
    <xf numFmtId="0" fontId="9" fillId="0" borderId="4" xfId="1" applyFont="1" applyBorder="1" applyAlignment="1">
      <alignment horizontal="left" vertical="center"/>
    </xf>
    <xf numFmtId="2" fontId="9" fillId="0" borderId="0" xfId="1" applyNumberFormat="1" applyFont="1" applyAlignment="1">
      <alignment vertical="center"/>
    </xf>
    <xf numFmtId="2" fontId="9" fillId="0" borderId="0" xfId="1" applyNumberFormat="1" applyFont="1" applyAlignment="1">
      <alignment horizontal="right" vertical="center"/>
    </xf>
    <xf numFmtId="2" fontId="9" fillId="0" borderId="5" xfId="1" applyNumberFormat="1" applyFont="1" applyBorder="1" applyAlignment="1">
      <alignment horizontal="left" vertical="center"/>
    </xf>
    <xf numFmtId="0" fontId="12" fillId="0" borderId="0" xfId="1" applyFont="1"/>
    <xf numFmtId="0" fontId="13" fillId="2" borderId="0" xfId="1" applyFont="1" applyFill="1"/>
    <xf numFmtId="0" fontId="8" fillId="3" borderId="0" xfId="1" applyFont="1" applyFill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16" fillId="2" borderId="0" xfId="1" applyFont="1" applyFill="1"/>
    <xf numFmtId="0" fontId="16" fillId="0" borderId="0" xfId="1" applyFont="1"/>
    <xf numFmtId="0" fontId="9" fillId="5" borderId="0" xfId="1" applyFont="1" applyFill="1"/>
    <xf numFmtId="2" fontId="10" fillId="0" borderId="0" xfId="1" quotePrefix="1" applyNumberFormat="1" applyFont="1" applyAlignment="1">
      <alignment horizontal="right" vertical="center"/>
    </xf>
    <xf numFmtId="0" fontId="10" fillId="0" borderId="0" xfId="1" applyFont="1"/>
    <xf numFmtId="0" fontId="18" fillId="0" borderId="0" xfId="1" applyFont="1"/>
    <xf numFmtId="2" fontId="10" fillId="0" borderId="0" xfId="1" applyNumberFormat="1" applyFont="1" applyAlignment="1">
      <alignment vertical="center"/>
    </xf>
    <xf numFmtId="2" fontId="10" fillId="0" borderId="5" xfId="1" applyNumberFormat="1" applyFont="1" applyBorder="1" applyAlignment="1">
      <alignment horizontal="left" vertical="center"/>
    </xf>
    <xf numFmtId="0" fontId="2" fillId="4" borderId="9" xfId="1" applyFont="1" applyFill="1" applyBorder="1" applyAlignment="1">
      <alignment horizontal="left" vertical="center"/>
    </xf>
    <xf numFmtId="0" fontId="2" fillId="4" borderId="10" xfId="1" applyFont="1" applyFill="1" applyBorder="1" applyAlignment="1">
      <alignment horizontal="left" vertical="center"/>
    </xf>
    <xf numFmtId="0" fontId="2" fillId="3" borderId="9" xfId="1" applyFont="1" applyFill="1" applyBorder="1" applyAlignment="1">
      <alignment horizontal="left" vertical="center"/>
    </xf>
    <xf numFmtId="0" fontId="2" fillId="3" borderId="10" xfId="1" applyFont="1" applyFill="1" applyBorder="1" applyAlignment="1">
      <alignment horizontal="left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7" fillId="2" borderId="9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0" fontId="10" fillId="3" borderId="9" xfId="1" applyFont="1" applyFill="1" applyBorder="1" applyAlignment="1">
      <alignment horizontal="left" vertical="center"/>
    </xf>
    <xf numFmtId="0" fontId="10" fillId="3" borderId="10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14" fontId="3" fillId="0" borderId="3" xfId="1" applyNumberFormat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14" fontId="3" fillId="0" borderId="0" xfId="1" applyNumberFormat="1" applyFont="1" applyAlignment="1">
      <alignment horizontal="left" vertical="top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</cellXfs>
  <cellStyles count="3">
    <cellStyle name="Normal" xfId="0" builtinId="0"/>
    <cellStyle name="Normal 2" xfId="2" xr:uid="{5180BC0A-A869-4EF0-BB50-31778F097E90}"/>
    <cellStyle name="Normal 2 2" xfId="1" xr:uid="{9690F1CC-23C6-40EB-89FB-71DF7AF084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466528</xdr:colOff>
      <xdr:row>571</xdr:row>
      <xdr:rowOff>57150</xdr:rowOff>
    </xdr:from>
    <xdr:to>
      <xdr:col>10</xdr:col>
      <xdr:colOff>104362</xdr:colOff>
      <xdr:row>578</xdr:row>
      <xdr:rowOff>19050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6EEA3225-CB61-44BF-ACAF-9AE9E2D1C7E4}"/>
            </a:ext>
          </a:extLst>
        </xdr:cNvPr>
        <xdr:cNvSpPr/>
      </xdr:nvSpPr>
      <xdr:spPr>
        <a:xfrm>
          <a:off x="2971603" y="98117025"/>
          <a:ext cx="2504859" cy="1095375"/>
        </a:xfrm>
        <a:prstGeom prst="roundRect">
          <a:avLst>
            <a:gd name="adj" fmla="val 5856"/>
          </a:avLst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050" b="1">
              <a:solidFill>
                <a:sysClr val="windowText" lastClr="000000"/>
              </a:solidFill>
              <a:latin typeface="Arial Narrow" panose="020B0606020202030204" pitchFamily="34" charset="0"/>
              <a:cs typeface="Arial" panose="020B0604020202020204" pitchFamily="7" charset="0"/>
            </a:rPr>
            <a:t>Responsável Técnico </a:t>
          </a:r>
          <a:endParaRPr lang="pt-BR" altLang="en-US" sz="1050" b="1">
            <a:solidFill>
              <a:sysClr val="windowText" lastClr="000000"/>
            </a:solidFill>
            <a:latin typeface="Arial Narrow" panose="020B0606020202030204" pitchFamily="34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12</xdr:col>
      <xdr:colOff>17808</xdr:colOff>
      <xdr:row>571</xdr:row>
      <xdr:rowOff>57150</xdr:rowOff>
    </xdr:from>
    <xdr:to>
      <xdr:col>18</xdr:col>
      <xdr:colOff>428625</xdr:colOff>
      <xdr:row>578</xdr:row>
      <xdr:rowOff>38100</xdr:rowOff>
    </xdr:to>
    <xdr:sp macro="" textlink="">
      <xdr:nvSpPr>
        <xdr:cNvPr id="3" name="Retângulo: Cantos Arredondados 5">
          <a:extLst>
            <a:ext uri="{FF2B5EF4-FFF2-40B4-BE49-F238E27FC236}">
              <a16:creationId xmlns:a16="http://schemas.microsoft.com/office/drawing/2014/main" id="{1A90B0A3-150A-4BEF-AC59-0DCF09442640}"/>
            </a:ext>
          </a:extLst>
        </xdr:cNvPr>
        <xdr:cNvSpPr/>
      </xdr:nvSpPr>
      <xdr:spPr>
        <a:xfrm>
          <a:off x="6180483" y="98117025"/>
          <a:ext cx="3315942" cy="1114425"/>
        </a:xfrm>
        <a:prstGeom prst="roundRect">
          <a:avLst>
            <a:gd name="adj" fmla="val 5856"/>
          </a:avLst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050" b="1">
              <a:solidFill>
                <a:sysClr val="windowText" lastClr="000000"/>
              </a:solidFill>
              <a:latin typeface="Arial Narrow" panose="020B0606020202030204" pitchFamily="34" charset="0"/>
              <a:cs typeface="Arial" panose="020B0604020202020204" pitchFamily="7" charset="0"/>
            </a:rPr>
            <a:t>Secretário</a:t>
          </a:r>
          <a:r>
            <a:rPr lang="pt-BR" sz="1050" b="1" baseline="0">
              <a:solidFill>
                <a:sysClr val="windowText" lastClr="000000"/>
              </a:solidFill>
              <a:latin typeface="Arial Narrow" panose="020B0606020202030204" pitchFamily="34" charset="0"/>
              <a:cs typeface="Arial" panose="020B0604020202020204" pitchFamily="7" charset="0"/>
            </a:rPr>
            <a:t> Municipal de Planejamento e Gestão</a:t>
          </a:r>
          <a:endParaRPr lang="pt-BR" altLang="en-US" sz="1050" b="1">
            <a:solidFill>
              <a:sysClr val="windowText" lastClr="000000"/>
            </a:solidFill>
            <a:latin typeface="Arial Narrow" panose="020B0606020202030204" pitchFamily="34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4</xdr:col>
      <xdr:colOff>178734</xdr:colOff>
      <xdr:row>0</xdr:row>
      <xdr:rowOff>57150</xdr:rowOff>
    </xdr:from>
    <xdr:to>
      <xdr:col>5</xdr:col>
      <xdr:colOff>347382</xdr:colOff>
      <xdr:row>4</xdr:row>
      <xdr:rowOff>109214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32D37E36-1B53-4E82-BDE4-E307E2810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3809" y="57150"/>
          <a:ext cx="654423" cy="785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1\banco%20de%20dados\PROJETOS\01%20CULTURA\CONCHA%20ACUSTICA%20APE&#218;\8.OR&#199;AMENTO\Or&#231;amento%20Sint&#233;tico%20-%20Concha%20Ac&#250;stica%20Ape&#250;.xlsm" TargetMode="External"/><Relationship Id="rId1" Type="http://schemas.openxmlformats.org/officeDocument/2006/relationships/externalLinkPath" Target="file:///\\192.168.0.11\banco%20de%20dados\PROJETOS\01%20CULTURA\CONCHA%20ACUSTICA%20APE&#218;\8.OR&#199;AMENTO\Or&#231;amento%20Sint&#233;tico%20-%20Concha%20Ac&#250;stica%20Ape&#25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MEMÓRIA DE CÁLCUL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2</v>
          </cell>
        </row>
      </sheetData>
      <sheetData sheetId="1" refreshError="1">
        <row r="2">
          <cell r="E2"/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F5" t="str">
            <v>PREFEITURA MUNICIPAL DE CASTANHAL</v>
          </cell>
          <cell r="J5" t="str">
            <v>Pavimentação</v>
          </cell>
        </row>
        <row r="6">
          <cell r="F6" t="str">
            <v>CASTANHAL/PA</v>
          </cell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F9">
            <v>500000</v>
          </cell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DO PALCO CULTURAL DO APÉU</v>
          </cell>
          <cell r="J16" t="str">
            <v>Instrumentos e ações em planejamento e gestão pública</v>
          </cell>
        </row>
        <row r="17">
          <cell r="F17" t="str">
            <v>CONSTRUÇÃO DO PALCO CULTURAL DO APÉU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JOSÉ UGO COSTA</v>
          </cell>
        </row>
        <row r="23">
          <cell r="F23" t="str">
            <v>1519568584</v>
          </cell>
        </row>
        <row r="24">
          <cell r="F24" t="str">
            <v>PA20241088384</v>
          </cell>
        </row>
      </sheetData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>
        <row r="8">
          <cell r="F8" t="str">
            <v>'[Referência 08-2023.xls]Banco'!$a5:$a$65536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0</v>
          </cell>
          <cell r="Z15" t="str">
            <v/>
          </cell>
          <cell r="AA15">
            <v>0</v>
          </cell>
          <cell r="AB15">
            <v>0</v>
          </cell>
        </row>
        <row r="16">
          <cell r="X16">
            <v>0</v>
          </cell>
          <cell r="Z16" t="str">
            <v/>
          </cell>
          <cell r="AA16">
            <v>0</v>
          </cell>
          <cell r="AB16">
            <v>0</v>
          </cell>
        </row>
        <row r="17">
          <cell r="X17">
            <v>0</v>
          </cell>
          <cell r="Z17" t="str">
            <v/>
          </cell>
          <cell r="AA17">
            <v>0</v>
          </cell>
          <cell r="AB17">
            <v>0</v>
          </cell>
        </row>
        <row r="18">
          <cell r="X18">
            <v>0</v>
          </cell>
          <cell r="Z18" t="str">
            <v/>
          </cell>
          <cell r="AA18">
            <v>0</v>
          </cell>
          <cell r="AB18">
            <v>0</v>
          </cell>
        </row>
        <row r="19">
          <cell r="X19">
            <v>0</v>
          </cell>
          <cell r="Z19" t="str">
            <v/>
          </cell>
          <cell r="AA19">
            <v>0</v>
          </cell>
          <cell r="AB19">
            <v>0</v>
          </cell>
        </row>
        <row r="20">
          <cell r="X20">
            <v>0</v>
          </cell>
          <cell r="Z20" t="str">
            <v/>
          </cell>
          <cell r="AA20">
            <v>0</v>
          </cell>
          <cell r="AB20">
            <v>0</v>
          </cell>
        </row>
        <row r="21">
          <cell r="X21">
            <v>0</v>
          </cell>
          <cell r="Z21" t="str">
            <v/>
          </cell>
          <cell r="AA21">
            <v>0</v>
          </cell>
          <cell r="AB21">
            <v>0</v>
          </cell>
        </row>
        <row r="22">
          <cell r="X22">
            <v>0</v>
          </cell>
          <cell r="Z22" t="str">
            <v/>
          </cell>
          <cell r="AA22">
            <v>0</v>
          </cell>
          <cell r="AB22">
            <v>0</v>
          </cell>
        </row>
        <row r="23">
          <cell r="X23">
            <v>0</v>
          </cell>
          <cell r="Z23" t="str">
            <v/>
          </cell>
          <cell r="AA23">
            <v>0</v>
          </cell>
          <cell r="AB23">
            <v>0</v>
          </cell>
        </row>
        <row r="24">
          <cell r="X24">
            <v>0</v>
          </cell>
          <cell r="Z24" t="str">
            <v/>
          </cell>
          <cell r="AA24">
            <v>0</v>
          </cell>
          <cell r="AB24">
            <v>0</v>
          </cell>
        </row>
        <row r="25">
          <cell r="X25">
            <v>0</v>
          </cell>
          <cell r="Z25" t="str">
            <v/>
          </cell>
          <cell r="AA25">
            <v>0</v>
          </cell>
          <cell r="AB25">
            <v>0</v>
          </cell>
        </row>
        <row r="26">
          <cell r="X26">
            <v>0</v>
          </cell>
          <cell r="Z26" t="str">
            <v/>
          </cell>
          <cell r="AA26">
            <v>0</v>
          </cell>
          <cell r="AB26">
            <v>0</v>
          </cell>
        </row>
        <row r="27">
          <cell r="X27">
            <v>0</v>
          </cell>
          <cell r="Z27" t="str">
            <v/>
          </cell>
          <cell r="AA27">
            <v>0</v>
          </cell>
          <cell r="AB27">
            <v>0</v>
          </cell>
        </row>
        <row r="28">
          <cell r="X28">
            <v>0</v>
          </cell>
          <cell r="Z28" t="str">
            <v/>
          </cell>
          <cell r="AA28">
            <v>0</v>
          </cell>
          <cell r="AB28">
            <v>0</v>
          </cell>
        </row>
        <row r="29">
          <cell r="X29">
            <v>0</v>
          </cell>
          <cell r="Z29" t="str">
            <v/>
          </cell>
          <cell r="AA29">
            <v>0</v>
          </cell>
          <cell r="AB29">
            <v>0</v>
          </cell>
        </row>
        <row r="30">
          <cell r="X30">
            <v>0</v>
          </cell>
          <cell r="Z30" t="str">
            <v/>
          </cell>
          <cell r="AA30">
            <v>0</v>
          </cell>
          <cell r="AB30">
            <v>0</v>
          </cell>
        </row>
        <row r="31">
          <cell r="X31">
            <v>0</v>
          </cell>
          <cell r="Z31" t="str">
            <v/>
          </cell>
          <cell r="AA31">
            <v>0</v>
          </cell>
          <cell r="AB31">
            <v>0</v>
          </cell>
        </row>
        <row r="32">
          <cell r="X32">
            <v>0</v>
          </cell>
          <cell r="Z32" t="str">
            <v/>
          </cell>
          <cell r="AA32">
            <v>0</v>
          </cell>
          <cell r="AB32">
            <v>0</v>
          </cell>
        </row>
        <row r="33">
          <cell r="X33">
            <v>0</v>
          </cell>
          <cell r="Z33" t="str">
            <v/>
          </cell>
          <cell r="AA33">
            <v>0</v>
          </cell>
          <cell r="AB33">
            <v>0</v>
          </cell>
        </row>
        <row r="34">
          <cell r="X34">
            <v>0</v>
          </cell>
          <cell r="Z34" t="str">
            <v/>
          </cell>
          <cell r="AA34">
            <v>0</v>
          </cell>
          <cell r="AB34">
            <v>0</v>
          </cell>
        </row>
        <row r="35">
          <cell r="X35">
            <v>0</v>
          </cell>
          <cell r="Z35" t="str">
            <v/>
          </cell>
          <cell r="AA35">
            <v>0</v>
          </cell>
          <cell r="AB35">
            <v>0</v>
          </cell>
        </row>
        <row r="36">
          <cell r="X36">
            <v>0</v>
          </cell>
          <cell r="Z36" t="str">
            <v/>
          </cell>
          <cell r="AA36">
            <v>0</v>
          </cell>
          <cell r="AB36">
            <v>0</v>
          </cell>
        </row>
        <row r="37">
          <cell r="X37">
            <v>0</v>
          </cell>
          <cell r="Z37" t="str">
            <v/>
          </cell>
          <cell r="AA37">
            <v>0</v>
          </cell>
          <cell r="AB37">
            <v>0</v>
          </cell>
        </row>
        <row r="38">
          <cell r="X38">
            <v>0</v>
          </cell>
          <cell r="Z38" t="str">
            <v/>
          </cell>
          <cell r="AA38">
            <v>0</v>
          </cell>
          <cell r="AB38">
            <v>0</v>
          </cell>
        </row>
        <row r="39">
          <cell r="X39">
            <v>0</v>
          </cell>
          <cell r="Z39" t="str">
            <v/>
          </cell>
          <cell r="AA39">
            <v>0</v>
          </cell>
          <cell r="AB39">
            <v>0</v>
          </cell>
        </row>
        <row r="40">
          <cell r="X40">
            <v>0</v>
          </cell>
          <cell r="Z40" t="str">
            <v/>
          </cell>
          <cell r="AA40">
            <v>0</v>
          </cell>
          <cell r="AB40">
            <v>0</v>
          </cell>
        </row>
        <row r="41">
          <cell r="X41">
            <v>0</v>
          </cell>
          <cell r="Z41" t="str">
            <v/>
          </cell>
          <cell r="AA41">
            <v>0</v>
          </cell>
          <cell r="AB41">
            <v>0</v>
          </cell>
        </row>
        <row r="42">
          <cell r="X42">
            <v>0</v>
          </cell>
          <cell r="Z42" t="str">
            <v/>
          </cell>
          <cell r="AA42">
            <v>0</v>
          </cell>
          <cell r="AB42">
            <v>0</v>
          </cell>
        </row>
        <row r="43">
          <cell r="X43">
            <v>0</v>
          </cell>
          <cell r="Z43" t="str">
            <v/>
          </cell>
          <cell r="AA43">
            <v>0</v>
          </cell>
          <cell r="AB43">
            <v>0</v>
          </cell>
        </row>
        <row r="44">
          <cell r="X44">
            <v>0</v>
          </cell>
          <cell r="Z44" t="str">
            <v/>
          </cell>
          <cell r="AA44">
            <v>0</v>
          </cell>
          <cell r="AB44">
            <v>0</v>
          </cell>
        </row>
        <row r="45">
          <cell r="X45">
            <v>0</v>
          </cell>
          <cell r="Z45" t="str">
            <v/>
          </cell>
          <cell r="AA45">
            <v>0</v>
          </cell>
          <cell r="AB45">
            <v>0</v>
          </cell>
        </row>
        <row r="46">
          <cell r="X46">
            <v>0</v>
          </cell>
          <cell r="Z46" t="str">
            <v/>
          </cell>
          <cell r="AA46">
            <v>0</v>
          </cell>
          <cell r="AB46">
            <v>0</v>
          </cell>
        </row>
        <row r="47">
          <cell r="X47">
            <v>0</v>
          </cell>
          <cell r="Z47" t="str">
            <v/>
          </cell>
          <cell r="AA47">
            <v>0</v>
          </cell>
          <cell r="AB47">
            <v>0</v>
          </cell>
        </row>
        <row r="48">
          <cell r="X48">
            <v>0</v>
          </cell>
          <cell r="Z48" t="str">
            <v/>
          </cell>
          <cell r="AA48">
            <v>0</v>
          </cell>
          <cell r="AB48">
            <v>0</v>
          </cell>
        </row>
        <row r="49">
          <cell r="X49">
            <v>0</v>
          </cell>
          <cell r="Z49" t="str">
            <v/>
          </cell>
          <cell r="AA49">
            <v>0</v>
          </cell>
          <cell r="AB49">
            <v>0</v>
          </cell>
        </row>
        <row r="50">
          <cell r="X50">
            <v>0</v>
          </cell>
          <cell r="Z50" t="str">
            <v/>
          </cell>
          <cell r="AA50">
            <v>0</v>
          </cell>
          <cell r="AB50">
            <v>0</v>
          </cell>
        </row>
        <row r="51">
          <cell r="X51">
            <v>0</v>
          </cell>
          <cell r="Z51" t="str">
            <v/>
          </cell>
          <cell r="AA51">
            <v>0</v>
          </cell>
          <cell r="AB51">
            <v>0</v>
          </cell>
        </row>
        <row r="52">
          <cell r="X52">
            <v>0</v>
          </cell>
          <cell r="Z52" t="str">
            <v/>
          </cell>
          <cell r="AA52">
            <v>0</v>
          </cell>
          <cell r="AB52">
            <v>0</v>
          </cell>
        </row>
        <row r="53">
          <cell r="X53">
            <v>0</v>
          </cell>
          <cell r="Z53" t="str">
            <v/>
          </cell>
          <cell r="AA53">
            <v>0</v>
          </cell>
          <cell r="AB53">
            <v>0</v>
          </cell>
        </row>
        <row r="54">
          <cell r="X54">
            <v>0</v>
          </cell>
          <cell r="Z54" t="str">
            <v/>
          </cell>
          <cell r="AA54">
            <v>0</v>
          </cell>
          <cell r="AB54">
            <v>0</v>
          </cell>
        </row>
        <row r="55">
          <cell r="X55">
            <v>0</v>
          </cell>
          <cell r="Z55" t="str">
            <v/>
          </cell>
          <cell r="AA55">
            <v>0</v>
          </cell>
          <cell r="AB55">
            <v>0</v>
          </cell>
        </row>
        <row r="56">
          <cell r="X56">
            <v>0</v>
          </cell>
          <cell r="Z56" t="str">
            <v/>
          </cell>
          <cell r="AA56">
            <v>0</v>
          </cell>
          <cell r="AB56">
            <v>0</v>
          </cell>
        </row>
        <row r="57">
          <cell r="X57">
            <v>0</v>
          </cell>
          <cell r="Z57" t="str">
            <v/>
          </cell>
          <cell r="AA57">
            <v>0</v>
          </cell>
          <cell r="AB57">
            <v>0</v>
          </cell>
        </row>
        <row r="58">
          <cell r="X58">
            <v>0</v>
          </cell>
          <cell r="Z58" t="str">
            <v/>
          </cell>
          <cell r="AA58">
            <v>0</v>
          </cell>
          <cell r="AB58">
            <v>0</v>
          </cell>
        </row>
        <row r="59">
          <cell r="X59">
            <v>0</v>
          </cell>
          <cell r="Z59" t="str">
            <v/>
          </cell>
          <cell r="AA59">
            <v>0</v>
          </cell>
          <cell r="AB59">
            <v>0</v>
          </cell>
        </row>
        <row r="60">
          <cell r="X60">
            <v>0</v>
          </cell>
          <cell r="Z60" t="str">
            <v/>
          </cell>
          <cell r="AA60">
            <v>0</v>
          </cell>
          <cell r="AB60">
            <v>0</v>
          </cell>
        </row>
        <row r="61">
          <cell r="X61">
            <v>0</v>
          </cell>
          <cell r="Z61" t="str">
            <v/>
          </cell>
          <cell r="AA61">
            <v>0</v>
          </cell>
          <cell r="AB61">
            <v>0</v>
          </cell>
        </row>
        <row r="62">
          <cell r="X62">
            <v>0</v>
          </cell>
          <cell r="Z62" t="str">
            <v/>
          </cell>
          <cell r="AA62">
            <v>0</v>
          </cell>
          <cell r="AB62">
            <v>0</v>
          </cell>
        </row>
        <row r="63">
          <cell r="X63">
            <v>0</v>
          </cell>
          <cell r="Z63" t="str">
            <v/>
          </cell>
          <cell r="AA63">
            <v>0</v>
          </cell>
          <cell r="AB63">
            <v>0</v>
          </cell>
        </row>
        <row r="64">
          <cell r="X64">
            <v>0</v>
          </cell>
          <cell r="Z64" t="str">
            <v/>
          </cell>
          <cell r="AA64">
            <v>0</v>
          </cell>
          <cell r="AB64">
            <v>0</v>
          </cell>
        </row>
        <row r="65">
          <cell r="X65">
            <v>0</v>
          </cell>
          <cell r="Z65" t="str">
            <v/>
          </cell>
          <cell r="AA65">
            <v>0</v>
          </cell>
          <cell r="AB65">
            <v>0</v>
          </cell>
        </row>
        <row r="66">
          <cell r="X66">
            <v>0</v>
          </cell>
          <cell r="Z66" t="str">
            <v/>
          </cell>
          <cell r="AA66">
            <v>0</v>
          </cell>
          <cell r="AB66">
            <v>0</v>
          </cell>
        </row>
        <row r="67">
          <cell r="X67">
            <v>0</v>
          </cell>
          <cell r="Z67" t="str">
            <v/>
          </cell>
          <cell r="AA67">
            <v>0</v>
          </cell>
          <cell r="AB67">
            <v>0</v>
          </cell>
        </row>
        <row r="68">
          <cell r="X68">
            <v>0</v>
          </cell>
          <cell r="Z68" t="str">
            <v/>
          </cell>
          <cell r="AA68">
            <v>0</v>
          </cell>
          <cell r="AB68">
            <v>0</v>
          </cell>
        </row>
        <row r="69">
          <cell r="X69">
            <v>0</v>
          </cell>
          <cell r="Z69" t="str">
            <v/>
          </cell>
          <cell r="AA69">
            <v>0</v>
          </cell>
          <cell r="AB69">
            <v>0</v>
          </cell>
        </row>
        <row r="70">
          <cell r="X70">
            <v>0</v>
          </cell>
          <cell r="Z70" t="str">
            <v/>
          </cell>
          <cell r="AA70">
            <v>0</v>
          </cell>
          <cell r="AB70">
            <v>0</v>
          </cell>
        </row>
        <row r="71">
          <cell r="X71">
            <v>0</v>
          </cell>
          <cell r="Z71" t="str">
            <v/>
          </cell>
          <cell r="AA71">
            <v>0</v>
          </cell>
          <cell r="AB71">
            <v>0</v>
          </cell>
        </row>
        <row r="72">
          <cell r="X72">
            <v>0</v>
          </cell>
          <cell r="Z72" t="str">
            <v/>
          </cell>
          <cell r="AA72">
            <v>0</v>
          </cell>
          <cell r="AB72">
            <v>0</v>
          </cell>
        </row>
        <row r="73">
          <cell r="X73">
            <v>0</v>
          </cell>
          <cell r="Z73" t="str">
            <v/>
          </cell>
          <cell r="AA73">
            <v>0</v>
          </cell>
          <cell r="AB73">
            <v>0</v>
          </cell>
        </row>
        <row r="74">
          <cell r="X74">
            <v>0</v>
          </cell>
          <cell r="Z74" t="str">
            <v/>
          </cell>
          <cell r="AA74">
            <v>0</v>
          </cell>
          <cell r="AB74">
            <v>0</v>
          </cell>
        </row>
        <row r="75">
          <cell r="X75">
            <v>0</v>
          </cell>
          <cell r="Z75" t="str">
            <v/>
          </cell>
          <cell r="AA75">
            <v>0</v>
          </cell>
          <cell r="AB75">
            <v>0</v>
          </cell>
        </row>
        <row r="76">
          <cell r="X76">
            <v>0</v>
          </cell>
          <cell r="Z76" t="str">
            <v/>
          </cell>
          <cell r="AA76">
            <v>0</v>
          </cell>
          <cell r="AB76">
            <v>0</v>
          </cell>
        </row>
        <row r="77">
          <cell r="X77">
            <v>0</v>
          </cell>
          <cell r="Z77" t="str">
            <v/>
          </cell>
          <cell r="AA77">
            <v>0</v>
          </cell>
          <cell r="AB77">
            <v>0</v>
          </cell>
        </row>
        <row r="78">
          <cell r="X78">
            <v>0</v>
          </cell>
          <cell r="Z78" t="str">
            <v/>
          </cell>
          <cell r="AA78">
            <v>0</v>
          </cell>
          <cell r="AB78">
            <v>0</v>
          </cell>
        </row>
        <row r="79">
          <cell r="X79">
            <v>0</v>
          </cell>
          <cell r="Z79" t="str">
            <v/>
          </cell>
          <cell r="AA79">
            <v>0</v>
          </cell>
          <cell r="AB79">
            <v>0</v>
          </cell>
        </row>
        <row r="80">
          <cell r="X80">
            <v>0</v>
          </cell>
          <cell r="Z80" t="str">
            <v/>
          </cell>
          <cell r="AA80">
            <v>0</v>
          </cell>
          <cell r="AB80">
            <v>0</v>
          </cell>
        </row>
        <row r="81">
          <cell r="X81">
            <v>0</v>
          </cell>
          <cell r="Z81" t="str">
            <v/>
          </cell>
          <cell r="AA81">
            <v>0</v>
          </cell>
          <cell r="AB81">
            <v>0</v>
          </cell>
        </row>
        <row r="82">
          <cell r="X82">
            <v>0</v>
          </cell>
          <cell r="Z82" t="str">
            <v/>
          </cell>
          <cell r="AA82">
            <v>0</v>
          </cell>
          <cell r="AB82">
            <v>0</v>
          </cell>
        </row>
        <row r="83">
          <cell r="X83">
            <v>0</v>
          </cell>
          <cell r="Z83" t="str">
            <v/>
          </cell>
          <cell r="AA83">
            <v>0</v>
          </cell>
          <cell r="AB83">
            <v>0</v>
          </cell>
        </row>
        <row r="84">
          <cell r="X84">
            <v>0</v>
          </cell>
          <cell r="Z84" t="str">
            <v/>
          </cell>
          <cell r="AA84">
            <v>0</v>
          </cell>
          <cell r="AB84">
            <v>0</v>
          </cell>
        </row>
        <row r="85">
          <cell r="X85">
            <v>0</v>
          </cell>
          <cell r="Z85" t="str">
            <v/>
          </cell>
          <cell r="AA85">
            <v>0</v>
          </cell>
          <cell r="AB85">
            <v>0</v>
          </cell>
        </row>
        <row r="86">
          <cell r="X86">
            <v>0</v>
          </cell>
          <cell r="Z86" t="str">
            <v/>
          </cell>
          <cell r="AA86">
            <v>0</v>
          </cell>
          <cell r="AB86">
            <v>0</v>
          </cell>
        </row>
        <row r="87">
          <cell r="X87">
            <v>0</v>
          </cell>
          <cell r="Z87" t="str">
            <v/>
          </cell>
          <cell r="AA87">
            <v>0</v>
          </cell>
          <cell r="AB87">
            <v>0</v>
          </cell>
        </row>
        <row r="88">
          <cell r="X88">
            <v>0</v>
          </cell>
          <cell r="Z88" t="str">
            <v/>
          </cell>
          <cell r="AA88">
            <v>0</v>
          </cell>
          <cell r="AB88">
            <v>0</v>
          </cell>
        </row>
        <row r="89">
          <cell r="X89">
            <v>0</v>
          </cell>
          <cell r="Z89" t="str">
            <v/>
          </cell>
          <cell r="AA89">
            <v>0</v>
          </cell>
          <cell r="AB89">
            <v>0</v>
          </cell>
        </row>
        <row r="90">
          <cell r="X90">
            <v>0</v>
          </cell>
          <cell r="Z90" t="str">
            <v/>
          </cell>
          <cell r="AA90">
            <v>0</v>
          </cell>
          <cell r="AB90">
            <v>0</v>
          </cell>
        </row>
        <row r="91">
          <cell r="X91">
            <v>0</v>
          </cell>
          <cell r="Z91" t="str">
            <v/>
          </cell>
          <cell r="AA91">
            <v>0</v>
          </cell>
          <cell r="AB91">
            <v>0</v>
          </cell>
        </row>
        <row r="92">
          <cell r="X92">
            <v>0</v>
          </cell>
          <cell r="Z92" t="str">
            <v/>
          </cell>
          <cell r="AA92">
            <v>0</v>
          </cell>
          <cell r="AB92">
            <v>0</v>
          </cell>
        </row>
        <row r="93">
          <cell r="X93">
            <v>0</v>
          </cell>
          <cell r="Z93" t="str">
            <v/>
          </cell>
          <cell r="AA93">
            <v>0</v>
          </cell>
          <cell r="AB93">
            <v>0</v>
          </cell>
        </row>
        <row r="94">
          <cell r="X94">
            <v>0</v>
          </cell>
          <cell r="Z94" t="str">
            <v/>
          </cell>
          <cell r="AA94">
            <v>0</v>
          </cell>
          <cell r="AB94">
            <v>0</v>
          </cell>
        </row>
        <row r="95">
          <cell r="X95">
            <v>0</v>
          </cell>
          <cell r="Z95" t="str">
            <v/>
          </cell>
          <cell r="AA95">
            <v>0</v>
          </cell>
          <cell r="AB95">
            <v>0</v>
          </cell>
        </row>
        <row r="96">
          <cell r="X96">
            <v>0</v>
          </cell>
          <cell r="Z96" t="str">
            <v/>
          </cell>
          <cell r="AA96">
            <v>0</v>
          </cell>
          <cell r="AB96">
            <v>0</v>
          </cell>
        </row>
        <row r="97">
          <cell r="X97">
            <v>0</v>
          </cell>
          <cell r="Z97" t="str">
            <v/>
          </cell>
          <cell r="AA97">
            <v>0</v>
          </cell>
          <cell r="AB97">
            <v>0</v>
          </cell>
        </row>
        <row r="98">
          <cell r="X98">
            <v>0</v>
          </cell>
          <cell r="Z98" t="str">
            <v/>
          </cell>
          <cell r="AA98">
            <v>0</v>
          </cell>
          <cell r="AB98">
            <v>0</v>
          </cell>
        </row>
        <row r="99">
          <cell r="X99">
            <v>0</v>
          </cell>
          <cell r="Z99" t="str">
            <v/>
          </cell>
          <cell r="AA99">
            <v>0</v>
          </cell>
          <cell r="AB99">
            <v>0</v>
          </cell>
        </row>
        <row r="100">
          <cell r="X100">
            <v>0</v>
          </cell>
          <cell r="Z100" t="str">
            <v/>
          </cell>
          <cell r="AA100">
            <v>0</v>
          </cell>
          <cell r="AB100">
            <v>0</v>
          </cell>
        </row>
        <row r="101">
          <cell r="X101">
            <v>0</v>
          </cell>
          <cell r="Z101" t="str">
            <v/>
          </cell>
          <cell r="AA101">
            <v>0</v>
          </cell>
          <cell r="AB101">
            <v>0</v>
          </cell>
        </row>
        <row r="102">
          <cell r="X102">
            <v>0</v>
          </cell>
          <cell r="Z102" t="str">
            <v/>
          </cell>
          <cell r="AA102">
            <v>0</v>
          </cell>
          <cell r="AB102">
            <v>0</v>
          </cell>
        </row>
        <row r="103">
          <cell r="X103">
            <v>0</v>
          </cell>
          <cell r="Z103" t="str">
            <v/>
          </cell>
          <cell r="AA103">
            <v>0</v>
          </cell>
          <cell r="AB103">
            <v>0</v>
          </cell>
        </row>
        <row r="104">
          <cell r="X104">
            <v>0</v>
          </cell>
          <cell r="Z104" t="str">
            <v/>
          </cell>
          <cell r="AA104">
            <v>0</v>
          </cell>
          <cell r="AB104">
            <v>0</v>
          </cell>
        </row>
        <row r="105">
          <cell r="X105">
            <v>0</v>
          </cell>
          <cell r="Z105" t="str">
            <v/>
          </cell>
          <cell r="AA105">
            <v>0</v>
          </cell>
          <cell r="AB105">
            <v>0</v>
          </cell>
        </row>
        <row r="106">
          <cell r="X106">
            <v>0</v>
          </cell>
          <cell r="Z106" t="str">
            <v/>
          </cell>
          <cell r="AA106">
            <v>0</v>
          </cell>
          <cell r="AB106">
            <v>0</v>
          </cell>
        </row>
        <row r="107">
          <cell r="X107">
            <v>0</v>
          </cell>
          <cell r="Z107" t="str">
            <v/>
          </cell>
          <cell r="AA107">
            <v>0</v>
          </cell>
          <cell r="AB107">
            <v>0</v>
          </cell>
        </row>
        <row r="108">
          <cell r="X108">
            <v>0</v>
          </cell>
          <cell r="Z108" t="str">
            <v/>
          </cell>
          <cell r="AA108">
            <v>0</v>
          </cell>
          <cell r="AB108">
            <v>0</v>
          </cell>
        </row>
        <row r="109">
          <cell r="X109">
            <v>0</v>
          </cell>
          <cell r="Z109" t="str">
            <v/>
          </cell>
          <cell r="AA109">
            <v>0</v>
          </cell>
          <cell r="AB109">
            <v>0</v>
          </cell>
        </row>
        <row r="110">
          <cell r="X110">
            <v>0</v>
          </cell>
          <cell r="Z110" t="str">
            <v/>
          </cell>
          <cell r="AA110">
            <v>0</v>
          </cell>
          <cell r="AB110">
            <v>0</v>
          </cell>
        </row>
        <row r="111">
          <cell r="X111">
            <v>0</v>
          </cell>
          <cell r="Z111" t="str">
            <v/>
          </cell>
          <cell r="AA111">
            <v>0</v>
          </cell>
          <cell r="AB111">
            <v>0</v>
          </cell>
        </row>
        <row r="112">
          <cell r="X112">
            <v>0</v>
          </cell>
          <cell r="Z112" t="str">
            <v/>
          </cell>
          <cell r="AA112">
            <v>0</v>
          </cell>
          <cell r="AB112">
            <v>0</v>
          </cell>
        </row>
        <row r="113">
          <cell r="X113">
            <v>0</v>
          </cell>
          <cell r="Z113" t="str">
            <v/>
          </cell>
          <cell r="AA113">
            <v>0</v>
          </cell>
          <cell r="AB113">
            <v>0</v>
          </cell>
        </row>
        <row r="114">
          <cell r="X114">
            <v>0</v>
          </cell>
          <cell r="Z114" t="str">
            <v/>
          </cell>
          <cell r="AA114">
            <v>0</v>
          </cell>
          <cell r="AB114">
            <v>0</v>
          </cell>
        </row>
        <row r="115">
          <cell r="X115">
            <v>0</v>
          </cell>
          <cell r="Z115" t="str">
            <v/>
          </cell>
          <cell r="AA115">
            <v>0</v>
          </cell>
          <cell r="AB115">
            <v>0</v>
          </cell>
        </row>
        <row r="116">
          <cell r="X116">
            <v>0</v>
          </cell>
          <cell r="Z116" t="str">
            <v/>
          </cell>
          <cell r="AA116">
            <v>0</v>
          </cell>
          <cell r="AB116">
            <v>0</v>
          </cell>
        </row>
        <row r="117">
          <cell r="X117">
            <v>0</v>
          </cell>
          <cell r="Z117" t="str">
            <v/>
          </cell>
          <cell r="AA117">
            <v>0</v>
          </cell>
          <cell r="AB117">
            <v>0</v>
          </cell>
        </row>
        <row r="118">
          <cell r="X118">
            <v>0</v>
          </cell>
          <cell r="Z118" t="str">
            <v/>
          </cell>
          <cell r="AA118">
            <v>0</v>
          </cell>
          <cell r="AB118">
            <v>0</v>
          </cell>
        </row>
        <row r="119">
          <cell r="X119">
            <v>0</v>
          </cell>
          <cell r="Z119" t="str">
            <v/>
          </cell>
          <cell r="AA119">
            <v>0</v>
          </cell>
          <cell r="AB119">
            <v>0</v>
          </cell>
        </row>
        <row r="120">
          <cell r="X120">
            <v>0</v>
          </cell>
          <cell r="Z120" t="str">
            <v/>
          </cell>
          <cell r="AA120">
            <v>0</v>
          </cell>
          <cell r="AB120">
            <v>0</v>
          </cell>
        </row>
        <row r="121">
          <cell r="X121">
            <v>0</v>
          </cell>
          <cell r="Z121" t="str">
            <v/>
          </cell>
          <cell r="AA121">
            <v>0</v>
          </cell>
          <cell r="AB121">
            <v>0</v>
          </cell>
        </row>
        <row r="122">
          <cell r="X122">
            <v>0</v>
          </cell>
          <cell r="Z122" t="str">
            <v/>
          </cell>
          <cell r="AA122">
            <v>0</v>
          </cell>
          <cell r="AB122">
            <v>0</v>
          </cell>
        </row>
        <row r="123">
          <cell r="X123">
            <v>0</v>
          </cell>
          <cell r="Z123" t="str">
            <v/>
          </cell>
          <cell r="AA123">
            <v>0</v>
          </cell>
          <cell r="AB123">
            <v>0</v>
          </cell>
        </row>
        <row r="124">
          <cell r="X124">
            <v>0</v>
          </cell>
          <cell r="Z124" t="str">
            <v/>
          </cell>
          <cell r="AA124">
            <v>0</v>
          </cell>
          <cell r="AB124">
            <v>0</v>
          </cell>
        </row>
        <row r="125">
          <cell r="X125">
            <v>0</v>
          </cell>
          <cell r="Z125" t="str">
            <v/>
          </cell>
          <cell r="AA125">
            <v>0</v>
          </cell>
          <cell r="AB125">
            <v>0</v>
          </cell>
        </row>
        <row r="126">
          <cell r="X126">
            <v>0</v>
          </cell>
          <cell r="Z126" t="str">
            <v/>
          </cell>
          <cell r="AA126">
            <v>0</v>
          </cell>
          <cell r="AB126">
            <v>0</v>
          </cell>
        </row>
        <row r="127">
          <cell r="X127">
            <v>0</v>
          </cell>
          <cell r="Z127" t="str">
            <v/>
          </cell>
          <cell r="AA127">
            <v>0</v>
          </cell>
          <cell r="AB127">
            <v>0</v>
          </cell>
        </row>
        <row r="128">
          <cell r="X128">
            <v>0</v>
          </cell>
          <cell r="Z128" t="str">
            <v/>
          </cell>
          <cell r="AA128">
            <v>0</v>
          </cell>
          <cell r="AB128">
            <v>0</v>
          </cell>
        </row>
        <row r="129">
          <cell r="X129">
            <v>0</v>
          </cell>
          <cell r="Z129" t="str">
            <v/>
          </cell>
          <cell r="AA129">
            <v>0</v>
          </cell>
          <cell r="AB129">
            <v>0</v>
          </cell>
        </row>
        <row r="130">
          <cell r="X130">
            <v>0</v>
          </cell>
          <cell r="Z130" t="str">
            <v/>
          </cell>
          <cell r="AA130">
            <v>0</v>
          </cell>
          <cell r="AB130">
            <v>0</v>
          </cell>
        </row>
        <row r="131">
          <cell r="X131">
            <v>0</v>
          </cell>
          <cell r="Z131" t="str">
            <v/>
          </cell>
          <cell r="AA131">
            <v>0</v>
          </cell>
          <cell r="AB131">
            <v>0</v>
          </cell>
        </row>
        <row r="132">
          <cell r="X132">
            <v>0</v>
          </cell>
          <cell r="Z132" t="str">
            <v/>
          </cell>
          <cell r="AA132">
            <v>0</v>
          </cell>
          <cell r="AB132">
            <v>0</v>
          </cell>
        </row>
        <row r="133">
          <cell r="X133">
            <v>0</v>
          </cell>
          <cell r="Z133" t="str">
            <v/>
          </cell>
          <cell r="AA133">
            <v>0</v>
          </cell>
          <cell r="AB133">
            <v>0</v>
          </cell>
        </row>
        <row r="134">
          <cell r="X134">
            <v>0</v>
          </cell>
          <cell r="Z134" t="str">
            <v/>
          </cell>
          <cell r="AA134">
            <v>0</v>
          </cell>
          <cell r="AB134">
            <v>0</v>
          </cell>
        </row>
        <row r="135">
          <cell r="X135">
            <v>0</v>
          </cell>
          <cell r="Z135" t="str">
            <v/>
          </cell>
          <cell r="AA135">
            <v>0</v>
          </cell>
          <cell r="AB135">
            <v>0</v>
          </cell>
        </row>
        <row r="136">
          <cell r="X136">
            <v>0</v>
          </cell>
          <cell r="Z136" t="str">
            <v/>
          </cell>
          <cell r="AA136">
            <v>0</v>
          </cell>
          <cell r="AB136">
            <v>0</v>
          </cell>
        </row>
        <row r="137">
          <cell r="X137">
            <v>0</v>
          </cell>
          <cell r="Z137" t="str">
            <v/>
          </cell>
          <cell r="AA137">
            <v>0</v>
          </cell>
          <cell r="AB137">
            <v>0</v>
          </cell>
        </row>
        <row r="138">
          <cell r="X138">
            <v>0</v>
          </cell>
          <cell r="Z138" t="str">
            <v/>
          </cell>
          <cell r="AA138">
            <v>0</v>
          </cell>
          <cell r="AB138">
            <v>0</v>
          </cell>
        </row>
        <row r="139">
          <cell r="X139">
            <v>0</v>
          </cell>
          <cell r="Z139" t="str">
            <v/>
          </cell>
          <cell r="AA139">
            <v>0</v>
          </cell>
          <cell r="AB139">
            <v>0</v>
          </cell>
        </row>
        <row r="140">
          <cell r="X140">
            <v>0</v>
          </cell>
          <cell r="Z140" t="str">
            <v/>
          </cell>
          <cell r="AA140">
            <v>0</v>
          </cell>
          <cell r="AB140">
            <v>0</v>
          </cell>
        </row>
        <row r="141">
          <cell r="X141">
            <v>0</v>
          </cell>
          <cell r="Z141" t="str">
            <v/>
          </cell>
          <cell r="AA141">
            <v>0</v>
          </cell>
          <cell r="AB141">
            <v>0</v>
          </cell>
        </row>
        <row r="142">
          <cell r="X142">
            <v>0</v>
          </cell>
          <cell r="Z142" t="str">
            <v/>
          </cell>
          <cell r="AA142">
            <v>0</v>
          </cell>
          <cell r="AB142">
            <v>0</v>
          </cell>
        </row>
        <row r="143">
          <cell r="X143">
            <v>0</v>
          </cell>
          <cell r="Z143" t="str">
            <v/>
          </cell>
          <cell r="AA143">
            <v>0</v>
          </cell>
          <cell r="AB143">
            <v>0</v>
          </cell>
        </row>
        <row r="144">
          <cell r="X144">
            <v>0</v>
          </cell>
          <cell r="Z144" t="str">
            <v/>
          </cell>
          <cell r="AA144">
            <v>0</v>
          </cell>
          <cell r="AB144">
            <v>0</v>
          </cell>
        </row>
        <row r="145">
          <cell r="X145">
            <v>0</v>
          </cell>
          <cell r="Z145" t="str">
            <v/>
          </cell>
          <cell r="AA145">
            <v>0</v>
          </cell>
          <cell r="AB145">
            <v>0</v>
          </cell>
        </row>
        <row r="146">
          <cell r="X146">
            <v>0</v>
          </cell>
          <cell r="Z146" t="str">
            <v/>
          </cell>
          <cell r="AA146">
            <v>0</v>
          </cell>
          <cell r="AB146">
            <v>0</v>
          </cell>
        </row>
        <row r="147">
          <cell r="X147">
            <v>0</v>
          </cell>
          <cell r="Z147" t="str">
            <v/>
          </cell>
          <cell r="AA147">
            <v>0</v>
          </cell>
          <cell r="AB147">
            <v>0</v>
          </cell>
        </row>
        <row r="148">
          <cell r="X148">
            <v>0</v>
          </cell>
          <cell r="Z148" t="str">
            <v/>
          </cell>
          <cell r="AA148">
            <v>0</v>
          </cell>
          <cell r="AB148">
            <v>0</v>
          </cell>
        </row>
        <row r="149">
          <cell r="X149">
            <v>0</v>
          </cell>
          <cell r="Z149" t="str">
            <v/>
          </cell>
          <cell r="AA149">
            <v>0</v>
          </cell>
          <cell r="AB149">
            <v>0</v>
          </cell>
        </row>
        <row r="150">
          <cell r="X150">
            <v>0</v>
          </cell>
          <cell r="Z150" t="str">
            <v/>
          </cell>
          <cell r="AA150">
            <v>0</v>
          </cell>
          <cell r="AB150">
            <v>0</v>
          </cell>
        </row>
        <row r="151">
          <cell r="X151">
            <v>0</v>
          </cell>
          <cell r="Z151" t="str">
            <v/>
          </cell>
          <cell r="AA151">
            <v>0</v>
          </cell>
          <cell r="AB151">
            <v>0</v>
          </cell>
        </row>
        <row r="152">
          <cell r="X152">
            <v>0</v>
          </cell>
          <cell r="Z152" t="str">
            <v/>
          </cell>
          <cell r="AA152">
            <v>0</v>
          </cell>
          <cell r="AB152">
            <v>0</v>
          </cell>
        </row>
        <row r="153">
          <cell r="X153">
            <v>0</v>
          </cell>
          <cell r="Z153" t="str">
            <v/>
          </cell>
          <cell r="AA153">
            <v>0</v>
          </cell>
          <cell r="AB153">
            <v>0</v>
          </cell>
        </row>
        <row r="154">
          <cell r="X154">
            <v>0</v>
          </cell>
          <cell r="Z154" t="str">
            <v/>
          </cell>
          <cell r="AA154">
            <v>0</v>
          </cell>
          <cell r="AB154">
            <v>0</v>
          </cell>
        </row>
        <row r="155">
          <cell r="X155">
            <v>0</v>
          </cell>
          <cell r="Z155" t="str">
            <v/>
          </cell>
          <cell r="AA155">
            <v>0</v>
          </cell>
          <cell r="AB155">
            <v>0</v>
          </cell>
        </row>
        <row r="156">
          <cell r="X156">
            <v>0</v>
          </cell>
          <cell r="Z156" t="str">
            <v/>
          </cell>
          <cell r="AA156">
            <v>0</v>
          </cell>
          <cell r="AB156">
            <v>0</v>
          </cell>
        </row>
        <row r="157">
          <cell r="X157">
            <v>0</v>
          </cell>
          <cell r="Z157" t="str">
            <v/>
          </cell>
          <cell r="AA157">
            <v>0</v>
          </cell>
          <cell r="AB157">
            <v>0</v>
          </cell>
        </row>
        <row r="158">
          <cell r="X158">
            <v>0</v>
          </cell>
          <cell r="Z158" t="str">
            <v/>
          </cell>
          <cell r="AA158">
            <v>0</v>
          </cell>
          <cell r="AB158">
            <v>0</v>
          </cell>
        </row>
        <row r="159">
          <cell r="X159">
            <v>0</v>
          </cell>
          <cell r="Z159" t="str">
            <v/>
          </cell>
          <cell r="AA159">
            <v>0</v>
          </cell>
          <cell r="AB159">
            <v>0</v>
          </cell>
        </row>
        <row r="160">
          <cell r="X160">
            <v>0</v>
          </cell>
          <cell r="Z160" t="str">
            <v/>
          </cell>
          <cell r="AA160">
            <v>0</v>
          </cell>
          <cell r="AB160">
            <v>0</v>
          </cell>
        </row>
        <row r="161">
          <cell r="X161">
            <v>0</v>
          </cell>
          <cell r="Z161" t="str">
            <v/>
          </cell>
          <cell r="AA161">
            <v>0</v>
          </cell>
          <cell r="AB161">
            <v>0</v>
          </cell>
        </row>
        <row r="162">
          <cell r="X162">
            <v>0</v>
          </cell>
          <cell r="Z162" t="str">
            <v/>
          </cell>
          <cell r="AA162">
            <v>0</v>
          </cell>
          <cell r="AB162">
            <v>0</v>
          </cell>
        </row>
        <row r="163">
          <cell r="X163">
            <v>0</v>
          </cell>
          <cell r="Z163" t="str">
            <v/>
          </cell>
          <cell r="AA163">
            <v>0</v>
          </cell>
          <cell r="AB163">
            <v>0</v>
          </cell>
        </row>
        <row r="164">
          <cell r="X164">
            <v>0</v>
          </cell>
          <cell r="Z164" t="str">
            <v/>
          </cell>
          <cell r="AA164">
            <v>0</v>
          </cell>
          <cell r="AB164">
            <v>0</v>
          </cell>
        </row>
        <row r="165">
          <cell r="X165">
            <v>0</v>
          </cell>
          <cell r="Z165" t="str">
            <v/>
          </cell>
          <cell r="AA165">
            <v>0</v>
          </cell>
          <cell r="AB165">
            <v>0</v>
          </cell>
        </row>
        <row r="166">
          <cell r="X166">
            <v>0</v>
          </cell>
          <cell r="Z166" t="str">
            <v/>
          </cell>
          <cell r="AA166">
            <v>0</v>
          </cell>
          <cell r="AB166">
            <v>0</v>
          </cell>
        </row>
        <row r="167">
          <cell r="X167">
            <v>0</v>
          </cell>
          <cell r="Z167" t="str">
            <v/>
          </cell>
          <cell r="AA167">
            <v>0</v>
          </cell>
          <cell r="AB167">
            <v>0</v>
          </cell>
        </row>
        <row r="168">
          <cell r="X168">
            <v>0</v>
          </cell>
          <cell r="Z168" t="str">
            <v/>
          </cell>
          <cell r="AA168">
            <v>0</v>
          </cell>
          <cell r="AB168">
            <v>0</v>
          </cell>
        </row>
        <row r="169">
          <cell r="X169">
            <v>0</v>
          </cell>
          <cell r="Z169" t="str">
            <v/>
          </cell>
          <cell r="AA169">
            <v>0</v>
          </cell>
          <cell r="AB169">
            <v>0</v>
          </cell>
        </row>
        <row r="170">
          <cell r="X170">
            <v>0</v>
          </cell>
          <cell r="Z170" t="str">
            <v/>
          </cell>
          <cell r="AA170">
            <v>0</v>
          </cell>
          <cell r="AB170">
            <v>0</v>
          </cell>
        </row>
        <row r="171">
          <cell r="X171">
            <v>0</v>
          </cell>
          <cell r="Z171" t="str">
            <v/>
          </cell>
          <cell r="AA171">
            <v>0</v>
          </cell>
          <cell r="AB171">
            <v>0</v>
          </cell>
        </row>
        <row r="172">
          <cell r="X172">
            <v>0</v>
          </cell>
          <cell r="Z172" t="str">
            <v/>
          </cell>
          <cell r="AA172">
            <v>0</v>
          </cell>
          <cell r="AB172">
            <v>0</v>
          </cell>
        </row>
        <row r="173">
          <cell r="X173">
            <v>0</v>
          </cell>
          <cell r="Z173" t="str">
            <v/>
          </cell>
          <cell r="AA173">
            <v>0</v>
          </cell>
          <cell r="AB173">
            <v>0</v>
          </cell>
        </row>
        <row r="174">
          <cell r="X174">
            <v>0</v>
          </cell>
          <cell r="Z174" t="str">
            <v/>
          </cell>
          <cell r="AA174">
            <v>0</v>
          </cell>
          <cell r="AB174">
            <v>0</v>
          </cell>
        </row>
        <row r="175">
          <cell r="X175">
            <v>0</v>
          </cell>
          <cell r="Z175" t="str">
            <v/>
          </cell>
          <cell r="AA175">
            <v>0</v>
          </cell>
          <cell r="AB175">
            <v>0</v>
          </cell>
        </row>
        <row r="176">
          <cell r="X176">
            <v>0</v>
          </cell>
          <cell r="Z176" t="str">
            <v/>
          </cell>
          <cell r="AA176">
            <v>0</v>
          </cell>
          <cell r="AB176">
            <v>0</v>
          </cell>
        </row>
        <row r="177">
          <cell r="X177">
            <v>0</v>
          </cell>
          <cell r="Z177" t="str">
            <v/>
          </cell>
          <cell r="AA177">
            <v>0</v>
          </cell>
          <cell r="AB177">
            <v>0</v>
          </cell>
        </row>
        <row r="178">
          <cell r="X178">
            <v>0</v>
          </cell>
          <cell r="Z178" t="str">
            <v/>
          </cell>
          <cell r="AA178">
            <v>0</v>
          </cell>
          <cell r="AB178">
            <v>0</v>
          </cell>
        </row>
        <row r="179">
          <cell r="X179">
            <v>0</v>
          </cell>
          <cell r="Z179" t="str">
            <v/>
          </cell>
          <cell r="AA179">
            <v>0</v>
          </cell>
          <cell r="AB179">
            <v>0</v>
          </cell>
        </row>
        <row r="180">
          <cell r="X180">
            <v>0</v>
          </cell>
          <cell r="Z180" t="str">
            <v/>
          </cell>
          <cell r="AA180">
            <v>0</v>
          </cell>
          <cell r="AB180">
            <v>0</v>
          </cell>
        </row>
        <row r="181">
          <cell r="X181">
            <v>0</v>
          </cell>
          <cell r="Z181" t="str">
            <v/>
          </cell>
          <cell r="AA181">
            <v>0</v>
          </cell>
          <cell r="AB181">
            <v>0</v>
          </cell>
        </row>
        <row r="182">
          <cell r="X182">
            <v>0</v>
          </cell>
          <cell r="Z182" t="str">
            <v/>
          </cell>
          <cell r="AA182">
            <v>0</v>
          </cell>
          <cell r="AB182">
            <v>0</v>
          </cell>
        </row>
        <row r="183">
          <cell r="X183">
            <v>0</v>
          </cell>
          <cell r="Z183" t="str">
            <v/>
          </cell>
          <cell r="AA183">
            <v>0</v>
          </cell>
          <cell r="AB183">
            <v>0</v>
          </cell>
        </row>
        <row r="184">
          <cell r="X184">
            <v>0</v>
          </cell>
          <cell r="Z184" t="str">
            <v/>
          </cell>
          <cell r="AA184">
            <v>0</v>
          </cell>
          <cell r="AB184">
            <v>0</v>
          </cell>
        </row>
        <row r="185">
          <cell r="X185">
            <v>0</v>
          </cell>
          <cell r="Z185" t="str">
            <v/>
          </cell>
          <cell r="AA185">
            <v>0</v>
          </cell>
          <cell r="AB185">
            <v>0</v>
          </cell>
        </row>
        <row r="186">
          <cell r="X186">
            <v>0</v>
          </cell>
          <cell r="Z186" t="str">
            <v/>
          </cell>
          <cell r="AA186">
            <v>0</v>
          </cell>
          <cell r="AB186">
            <v>0</v>
          </cell>
        </row>
        <row r="187">
          <cell r="X187">
            <v>0</v>
          </cell>
          <cell r="Z187" t="str">
            <v/>
          </cell>
          <cell r="AA187">
            <v>0</v>
          </cell>
          <cell r="AB187">
            <v>0</v>
          </cell>
        </row>
        <row r="188">
          <cell r="X188">
            <v>0</v>
          </cell>
          <cell r="Z188" t="str">
            <v/>
          </cell>
          <cell r="AA188">
            <v>0</v>
          </cell>
          <cell r="AB188">
            <v>0</v>
          </cell>
        </row>
        <row r="189">
          <cell r="X189">
            <v>0</v>
          </cell>
          <cell r="Z189" t="str">
            <v/>
          </cell>
          <cell r="AA189">
            <v>0</v>
          </cell>
          <cell r="AB189">
            <v>0</v>
          </cell>
        </row>
        <row r="190">
          <cell r="X190">
            <v>0</v>
          </cell>
          <cell r="Z190" t="str">
            <v/>
          </cell>
          <cell r="AA190">
            <v>0</v>
          </cell>
          <cell r="AB190">
            <v>0</v>
          </cell>
        </row>
        <row r="191">
          <cell r="X191">
            <v>0</v>
          </cell>
          <cell r="Z191" t="str">
            <v/>
          </cell>
          <cell r="AA191">
            <v>0</v>
          </cell>
          <cell r="AB191">
            <v>0</v>
          </cell>
        </row>
        <row r="192">
          <cell r="X192">
            <v>0</v>
          </cell>
          <cell r="Z192" t="str">
            <v/>
          </cell>
          <cell r="AA192">
            <v>0</v>
          </cell>
          <cell r="AB192">
            <v>0</v>
          </cell>
        </row>
        <row r="193">
          <cell r="X193">
            <v>0</v>
          </cell>
          <cell r="Z193" t="str">
            <v/>
          </cell>
          <cell r="AA193">
            <v>0</v>
          </cell>
          <cell r="AB193">
            <v>0</v>
          </cell>
        </row>
        <row r="194">
          <cell r="X194">
            <v>0</v>
          </cell>
          <cell r="Z194" t="str">
            <v/>
          </cell>
          <cell r="AA194">
            <v>0</v>
          </cell>
          <cell r="AB194">
            <v>0</v>
          </cell>
        </row>
        <row r="195">
          <cell r="X195">
            <v>0</v>
          </cell>
          <cell r="Z195" t="str">
            <v/>
          </cell>
          <cell r="AA195">
            <v>0</v>
          </cell>
          <cell r="AB195">
            <v>0</v>
          </cell>
        </row>
        <row r="196">
          <cell r="X196">
            <v>0</v>
          </cell>
          <cell r="Z196" t="str">
            <v/>
          </cell>
          <cell r="AA196">
            <v>0</v>
          </cell>
          <cell r="AB196">
            <v>0</v>
          </cell>
        </row>
        <row r="197">
          <cell r="X197">
            <v>0</v>
          </cell>
          <cell r="Z197" t="str">
            <v/>
          </cell>
          <cell r="AA197">
            <v>0</v>
          </cell>
          <cell r="AB197">
            <v>0</v>
          </cell>
        </row>
        <row r="198">
          <cell r="X198">
            <v>0</v>
          </cell>
          <cell r="Z198" t="str">
            <v/>
          </cell>
          <cell r="AA198">
            <v>0</v>
          </cell>
          <cell r="AB198">
            <v>0</v>
          </cell>
        </row>
        <row r="199">
          <cell r="X199">
            <v>0</v>
          </cell>
          <cell r="Z199" t="str">
            <v/>
          </cell>
          <cell r="AA199">
            <v>0</v>
          </cell>
          <cell r="AB199">
            <v>0</v>
          </cell>
        </row>
        <row r="200">
          <cell r="X200">
            <v>0</v>
          </cell>
          <cell r="Z200" t="str">
            <v/>
          </cell>
          <cell r="AA200">
            <v>0</v>
          </cell>
          <cell r="AB200">
            <v>0</v>
          </cell>
        </row>
        <row r="201">
          <cell r="X201">
            <v>0</v>
          </cell>
          <cell r="Z201" t="str">
            <v/>
          </cell>
          <cell r="AA201">
            <v>0</v>
          </cell>
          <cell r="AB201">
            <v>0</v>
          </cell>
        </row>
        <row r="202">
          <cell r="X202">
            <v>0</v>
          </cell>
          <cell r="Z202" t="str">
            <v/>
          </cell>
          <cell r="AA202">
            <v>0</v>
          </cell>
          <cell r="AB202">
            <v>0</v>
          </cell>
        </row>
        <row r="203">
          <cell r="X203">
            <v>0</v>
          </cell>
          <cell r="Z203" t="str">
            <v/>
          </cell>
          <cell r="AA203">
            <v>0</v>
          </cell>
          <cell r="AB203">
            <v>0</v>
          </cell>
        </row>
        <row r="204">
          <cell r="X204">
            <v>0</v>
          </cell>
          <cell r="Z204" t="str">
            <v/>
          </cell>
          <cell r="AA204">
            <v>0</v>
          </cell>
          <cell r="AB204">
            <v>0</v>
          </cell>
        </row>
        <row r="205">
          <cell r="X205">
            <v>0</v>
          </cell>
          <cell r="Z205" t="str">
            <v/>
          </cell>
          <cell r="AA205">
            <v>0</v>
          </cell>
          <cell r="AB205">
            <v>0</v>
          </cell>
        </row>
        <row r="206">
          <cell r="X206">
            <v>0</v>
          </cell>
          <cell r="Z206" t="str">
            <v/>
          </cell>
          <cell r="AA206">
            <v>0</v>
          </cell>
          <cell r="AB206">
            <v>0</v>
          </cell>
        </row>
        <row r="207">
          <cell r="X207">
            <v>0</v>
          </cell>
          <cell r="Z207" t="str">
            <v/>
          </cell>
          <cell r="AA207">
            <v>0</v>
          </cell>
          <cell r="AB207">
            <v>0</v>
          </cell>
        </row>
        <row r="208">
          <cell r="X208">
            <v>0</v>
          </cell>
          <cell r="Z208" t="str">
            <v/>
          </cell>
          <cell r="AA208">
            <v>0</v>
          </cell>
          <cell r="AB208">
            <v>0</v>
          </cell>
        </row>
        <row r="209">
          <cell r="X209">
            <v>0</v>
          </cell>
          <cell r="Z209" t="str">
            <v/>
          </cell>
          <cell r="AA209">
            <v>0</v>
          </cell>
          <cell r="AB209">
            <v>0</v>
          </cell>
        </row>
        <row r="210">
          <cell r="X210">
            <v>0</v>
          </cell>
          <cell r="Z210" t="str">
            <v/>
          </cell>
          <cell r="AA210">
            <v>0</v>
          </cell>
          <cell r="AB210">
            <v>0</v>
          </cell>
        </row>
        <row r="211">
          <cell r="X211">
            <v>0</v>
          </cell>
          <cell r="Z211" t="str">
            <v/>
          </cell>
          <cell r="AA211">
            <v>0</v>
          </cell>
          <cell r="AB211">
            <v>0</v>
          </cell>
        </row>
        <row r="212">
          <cell r="X212">
            <v>0</v>
          </cell>
          <cell r="Z212" t="str">
            <v/>
          </cell>
          <cell r="AA212">
            <v>0</v>
          </cell>
          <cell r="AB212">
            <v>0</v>
          </cell>
        </row>
        <row r="213">
          <cell r="X213">
            <v>0</v>
          </cell>
          <cell r="Z213" t="str">
            <v/>
          </cell>
          <cell r="AA213">
            <v>0</v>
          </cell>
          <cell r="AB213">
            <v>0</v>
          </cell>
        </row>
        <row r="214">
          <cell r="X214">
            <v>0</v>
          </cell>
          <cell r="Z214" t="str">
            <v/>
          </cell>
          <cell r="AA214">
            <v>0</v>
          </cell>
          <cell r="AB214">
            <v>0</v>
          </cell>
        </row>
        <row r="215">
          <cell r="X215">
            <v>0</v>
          </cell>
          <cell r="Z215" t="str">
            <v/>
          </cell>
          <cell r="AA215">
            <v>0</v>
          </cell>
          <cell r="AB215">
            <v>0</v>
          </cell>
        </row>
        <row r="216">
          <cell r="X216">
            <v>0</v>
          </cell>
          <cell r="Z216" t="str">
            <v/>
          </cell>
          <cell r="AA216">
            <v>0</v>
          </cell>
          <cell r="AB216">
            <v>0</v>
          </cell>
        </row>
        <row r="217">
          <cell r="X217">
            <v>0</v>
          </cell>
          <cell r="Z217" t="str">
            <v/>
          </cell>
          <cell r="AA217">
            <v>0</v>
          </cell>
          <cell r="AB217">
            <v>0</v>
          </cell>
        </row>
        <row r="218">
          <cell r="X218">
            <v>0</v>
          </cell>
          <cell r="Z218" t="str">
            <v/>
          </cell>
          <cell r="AA218">
            <v>0</v>
          </cell>
          <cell r="AB218">
            <v>0</v>
          </cell>
        </row>
        <row r="219">
          <cell r="X219">
            <v>0</v>
          </cell>
          <cell r="Z219" t="str">
            <v/>
          </cell>
          <cell r="AA219">
            <v>0</v>
          </cell>
          <cell r="AB219">
            <v>0</v>
          </cell>
        </row>
        <row r="220">
          <cell r="X220">
            <v>0</v>
          </cell>
          <cell r="Z220" t="str">
            <v/>
          </cell>
          <cell r="AA220">
            <v>0</v>
          </cell>
          <cell r="AB220">
            <v>0</v>
          </cell>
        </row>
        <row r="221">
          <cell r="X221">
            <v>0</v>
          </cell>
          <cell r="Z221" t="str">
            <v/>
          </cell>
          <cell r="AA221">
            <v>0</v>
          </cell>
          <cell r="AB221">
            <v>0</v>
          </cell>
        </row>
        <row r="222">
          <cell r="X222">
            <v>0</v>
          </cell>
          <cell r="Z222" t="str">
            <v/>
          </cell>
          <cell r="AA222">
            <v>0</v>
          </cell>
          <cell r="AB222">
            <v>0</v>
          </cell>
        </row>
        <row r="223">
          <cell r="X223">
            <v>0</v>
          </cell>
          <cell r="Z223" t="str">
            <v/>
          </cell>
          <cell r="AA223">
            <v>0</v>
          </cell>
          <cell r="AB223">
            <v>0</v>
          </cell>
        </row>
        <row r="224">
          <cell r="X224">
            <v>0</v>
          </cell>
          <cell r="Z224" t="str">
            <v/>
          </cell>
          <cell r="AA224">
            <v>0</v>
          </cell>
          <cell r="AB224">
            <v>0</v>
          </cell>
        </row>
        <row r="225">
          <cell r="X225">
            <v>0</v>
          </cell>
          <cell r="Z225" t="str">
            <v/>
          </cell>
          <cell r="AA225">
            <v>0</v>
          </cell>
          <cell r="AB225">
            <v>0</v>
          </cell>
        </row>
        <row r="226">
          <cell r="X226">
            <v>0</v>
          </cell>
          <cell r="Z226" t="str">
            <v/>
          </cell>
          <cell r="AA226">
            <v>0</v>
          </cell>
          <cell r="AB226">
            <v>0</v>
          </cell>
        </row>
        <row r="227">
          <cell r="X227">
            <v>0</v>
          </cell>
          <cell r="Z227" t="str">
            <v/>
          </cell>
          <cell r="AA227">
            <v>0</v>
          </cell>
          <cell r="AB227">
            <v>0</v>
          </cell>
        </row>
        <row r="228">
          <cell r="X228">
            <v>0</v>
          </cell>
          <cell r="Z228" t="str">
            <v/>
          </cell>
          <cell r="AA228">
            <v>0</v>
          </cell>
          <cell r="AB228">
            <v>0</v>
          </cell>
        </row>
        <row r="229">
          <cell r="X229">
            <v>0</v>
          </cell>
          <cell r="Z229" t="str">
            <v/>
          </cell>
          <cell r="AA229">
            <v>0</v>
          </cell>
          <cell r="AB229">
            <v>0</v>
          </cell>
        </row>
        <row r="230">
          <cell r="X230">
            <v>0</v>
          </cell>
          <cell r="Z230" t="str">
            <v/>
          </cell>
          <cell r="AA230">
            <v>0</v>
          </cell>
          <cell r="AB230">
            <v>0</v>
          </cell>
        </row>
        <row r="231">
          <cell r="X231">
            <v>0</v>
          </cell>
          <cell r="Z231" t="str">
            <v/>
          </cell>
          <cell r="AA231">
            <v>0</v>
          </cell>
          <cell r="AB231">
            <v>0</v>
          </cell>
        </row>
        <row r="232">
          <cell r="X232">
            <v>0</v>
          </cell>
          <cell r="Z232" t="str">
            <v/>
          </cell>
          <cell r="AA232">
            <v>0</v>
          </cell>
          <cell r="AB232">
            <v>0</v>
          </cell>
        </row>
        <row r="233">
          <cell r="X233">
            <v>0</v>
          </cell>
          <cell r="Z233" t="str">
            <v/>
          </cell>
          <cell r="AA233">
            <v>0</v>
          </cell>
          <cell r="AB233">
            <v>0</v>
          </cell>
        </row>
        <row r="234">
          <cell r="X234">
            <v>0</v>
          </cell>
          <cell r="Z234" t="str">
            <v/>
          </cell>
          <cell r="AA234">
            <v>0</v>
          </cell>
          <cell r="AB234">
            <v>0</v>
          </cell>
        </row>
        <row r="235">
          <cell r="X235">
            <v>0</v>
          </cell>
          <cell r="Z235" t="str">
            <v/>
          </cell>
          <cell r="AA235">
            <v>0</v>
          </cell>
          <cell r="AB235">
            <v>0</v>
          </cell>
        </row>
        <row r="236">
          <cell r="X236">
            <v>0</v>
          </cell>
          <cell r="Z236" t="str">
            <v/>
          </cell>
          <cell r="AA236">
            <v>0</v>
          </cell>
          <cell r="AB236">
            <v>0</v>
          </cell>
        </row>
        <row r="237">
          <cell r="X237">
            <v>0</v>
          </cell>
          <cell r="Z237" t="str">
            <v/>
          </cell>
          <cell r="AA237">
            <v>0</v>
          </cell>
          <cell r="AB237">
            <v>0</v>
          </cell>
        </row>
        <row r="238">
          <cell r="X238">
            <v>0</v>
          </cell>
          <cell r="Z238" t="str">
            <v/>
          </cell>
          <cell r="AA238">
            <v>0</v>
          </cell>
          <cell r="AB238">
            <v>0</v>
          </cell>
        </row>
        <row r="239">
          <cell r="X239">
            <v>0</v>
          </cell>
          <cell r="Z239" t="str">
            <v/>
          </cell>
          <cell r="AA239">
            <v>0</v>
          </cell>
          <cell r="AB239">
            <v>0</v>
          </cell>
        </row>
        <row r="240">
          <cell r="X240">
            <v>0</v>
          </cell>
          <cell r="Z240" t="str">
            <v/>
          </cell>
          <cell r="AA240">
            <v>0</v>
          </cell>
          <cell r="AB240">
            <v>0</v>
          </cell>
        </row>
        <row r="241">
          <cell r="X241">
            <v>0</v>
          </cell>
          <cell r="Z241" t="str">
            <v/>
          </cell>
          <cell r="AA241">
            <v>0</v>
          </cell>
          <cell r="AB241">
            <v>0</v>
          </cell>
        </row>
        <row r="242">
          <cell r="X242">
            <v>0</v>
          </cell>
          <cell r="Z242" t="str">
            <v/>
          </cell>
          <cell r="AA242">
            <v>0</v>
          </cell>
          <cell r="AB242">
            <v>0</v>
          </cell>
        </row>
        <row r="243">
          <cell r="X243">
            <v>0</v>
          </cell>
          <cell r="Z243" t="str">
            <v/>
          </cell>
          <cell r="AA243">
            <v>0</v>
          </cell>
          <cell r="AB243">
            <v>0</v>
          </cell>
        </row>
        <row r="244">
          <cell r="X244">
            <v>0</v>
          </cell>
          <cell r="Z244" t="str">
            <v/>
          </cell>
          <cell r="AA244">
            <v>0</v>
          </cell>
          <cell r="AB244">
            <v>0</v>
          </cell>
        </row>
        <row r="245">
          <cell r="X245">
            <v>0</v>
          </cell>
          <cell r="Z245" t="str">
            <v/>
          </cell>
          <cell r="AA245">
            <v>0</v>
          </cell>
          <cell r="AB245">
            <v>0</v>
          </cell>
        </row>
        <row r="246">
          <cell r="X246">
            <v>0</v>
          </cell>
          <cell r="Z246" t="str">
            <v/>
          </cell>
          <cell r="AA246">
            <v>0</v>
          </cell>
          <cell r="AB246">
            <v>0</v>
          </cell>
        </row>
        <row r="247">
          <cell r="X247">
            <v>0</v>
          </cell>
          <cell r="Z247" t="str">
            <v/>
          </cell>
          <cell r="AA247">
            <v>0</v>
          </cell>
          <cell r="AB247">
            <v>0</v>
          </cell>
        </row>
        <row r="248">
          <cell r="X248">
            <v>0</v>
          </cell>
          <cell r="Z248" t="str">
            <v/>
          </cell>
          <cell r="AA248">
            <v>0</v>
          </cell>
          <cell r="AB248">
            <v>0</v>
          </cell>
        </row>
        <row r="249">
          <cell r="X249">
            <v>0</v>
          </cell>
          <cell r="Z249" t="str">
            <v/>
          </cell>
          <cell r="AA249">
            <v>0</v>
          </cell>
          <cell r="AB249">
            <v>0</v>
          </cell>
        </row>
        <row r="250">
          <cell r="X250">
            <v>0</v>
          </cell>
          <cell r="Z250" t="str">
            <v/>
          </cell>
          <cell r="AA250">
            <v>0</v>
          </cell>
          <cell r="AB250">
            <v>0</v>
          </cell>
        </row>
        <row r="251">
          <cell r="X251">
            <v>0</v>
          </cell>
          <cell r="Z251" t="str">
            <v/>
          </cell>
          <cell r="AA251">
            <v>0</v>
          </cell>
          <cell r="AB251">
            <v>0</v>
          </cell>
        </row>
        <row r="252">
          <cell r="X252">
            <v>0</v>
          </cell>
          <cell r="Z252" t="str">
            <v/>
          </cell>
          <cell r="AA252">
            <v>0</v>
          </cell>
          <cell r="AB252">
            <v>0</v>
          </cell>
        </row>
        <row r="253">
          <cell r="X253">
            <v>0</v>
          </cell>
          <cell r="Z253" t="str">
            <v/>
          </cell>
          <cell r="AA253">
            <v>0</v>
          </cell>
          <cell r="AB253">
            <v>0</v>
          </cell>
        </row>
        <row r="254">
          <cell r="X254">
            <v>0</v>
          </cell>
          <cell r="Z254" t="str">
            <v/>
          </cell>
          <cell r="AA254">
            <v>0</v>
          </cell>
          <cell r="AB254">
            <v>0</v>
          </cell>
        </row>
        <row r="255">
          <cell r="X255">
            <v>0</v>
          </cell>
          <cell r="Z255" t="str">
            <v/>
          </cell>
          <cell r="AA255">
            <v>0</v>
          </cell>
          <cell r="AB255">
            <v>0</v>
          </cell>
        </row>
        <row r="256">
          <cell r="X256">
            <v>0</v>
          </cell>
          <cell r="Z256" t="str">
            <v/>
          </cell>
          <cell r="AA256">
            <v>0</v>
          </cell>
          <cell r="AB256">
            <v>0</v>
          </cell>
        </row>
        <row r="257">
          <cell r="X257">
            <v>0</v>
          </cell>
          <cell r="Z257" t="str">
            <v/>
          </cell>
          <cell r="AA257">
            <v>0</v>
          </cell>
          <cell r="AB257">
            <v>0</v>
          </cell>
        </row>
        <row r="258">
          <cell r="X258">
            <v>0</v>
          </cell>
          <cell r="Z258" t="str">
            <v/>
          </cell>
          <cell r="AA258">
            <v>0</v>
          </cell>
          <cell r="AB258">
            <v>0</v>
          </cell>
        </row>
        <row r="259">
          <cell r="X259">
            <v>0</v>
          </cell>
          <cell r="Z259" t="str">
            <v/>
          </cell>
          <cell r="AA259">
            <v>0</v>
          </cell>
          <cell r="AB259">
            <v>0</v>
          </cell>
        </row>
        <row r="260">
          <cell r="X260">
            <v>0</v>
          </cell>
          <cell r="Z260" t="str">
            <v/>
          </cell>
          <cell r="AA260">
            <v>0</v>
          </cell>
          <cell r="AB260">
            <v>0</v>
          </cell>
        </row>
        <row r="261">
          <cell r="X261">
            <v>0</v>
          </cell>
          <cell r="Z261" t="str">
            <v/>
          </cell>
          <cell r="AA261">
            <v>0</v>
          </cell>
          <cell r="AB261">
            <v>0</v>
          </cell>
        </row>
        <row r="262">
          <cell r="X262">
            <v>0</v>
          </cell>
          <cell r="Z262" t="str">
            <v/>
          </cell>
          <cell r="AA262">
            <v>0</v>
          </cell>
          <cell r="AB262">
            <v>0</v>
          </cell>
        </row>
        <row r="263">
          <cell r="X263">
            <v>0</v>
          </cell>
          <cell r="Z263" t="str">
            <v/>
          </cell>
          <cell r="AA263">
            <v>0</v>
          </cell>
          <cell r="AB263">
            <v>0</v>
          </cell>
        </row>
        <row r="264">
          <cell r="X264">
            <v>0</v>
          </cell>
          <cell r="Z264" t="str">
            <v/>
          </cell>
          <cell r="AA264">
            <v>0</v>
          </cell>
          <cell r="AB264">
            <v>0</v>
          </cell>
        </row>
        <row r="265">
          <cell r="X265">
            <v>0</v>
          </cell>
          <cell r="Z265" t="str">
            <v/>
          </cell>
          <cell r="AA265">
            <v>0</v>
          </cell>
          <cell r="AB265">
            <v>0</v>
          </cell>
        </row>
        <row r="266">
          <cell r="X266">
            <v>0</v>
          </cell>
          <cell r="Z266" t="str">
            <v/>
          </cell>
          <cell r="AA266">
            <v>0</v>
          </cell>
          <cell r="AB266">
            <v>0</v>
          </cell>
        </row>
        <row r="267">
          <cell r="X267">
            <v>0</v>
          </cell>
          <cell r="Z267" t="str">
            <v/>
          </cell>
          <cell r="AA267">
            <v>0</v>
          </cell>
          <cell r="AB267">
            <v>0</v>
          </cell>
        </row>
        <row r="268">
          <cell r="X268">
            <v>0</v>
          </cell>
          <cell r="Z268" t="str">
            <v/>
          </cell>
          <cell r="AA268">
            <v>0</v>
          </cell>
          <cell r="AB268">
            <v>0</v>
          </cell>
        </row>
        <row r="269">
          <cell r="X269">
            <v>0</v>
          </cell>
          <cell r="Z269" t="str">
            <v/>
          </cell>
          <cell r="AA269">
            <v>0</v>
          </cell>
          <cell r="AB269">
            <v>0</v>
          </cell>
        </row>
        <row r="270">
          <cell r="X270">
            <v>0</v>
          </cell>
          <cell r="Z270" t="str">
            <v/>
          </cell>
          <cell r="AA270">
            <v>0</v>
          </cell>
          <cell r="AB270">
            <v>0</v>
          </cell>
        </row>
        <row r="271">
          <cell r="X271">
            <v>0</v>
          </cell>
          <cell r="Z271" t="str">
            <v/>
          </cell>
          <cell r="AA271">
            <v>0</v>
          </cell>
          <cell r="AB271">
            <v>0</v>
          </cell>
        </row>
        <row r="272">
          <cell r="X272">
            <v>0</v>
          </cell>
          <cell r="Z272" t="str">
            <v/>
          </cell>
          <cell r="AA272">
            <v>0</v>
          </cell>
          <cell r="AB272">
            <v>0</v>
          </cell>
        </row>
        <row r="273">
          <cell r="X273">
            <v>0</v>
          </cell>
          <cell r="Z273" t="str">
            <v/>
          </cell>
          <cell r="AA273">
            <v>0</v>
          </cell>
          <cell r="AB273">
            <v>0</v>
          </cell>
        </row>
        <row r="274">
          <cell r="X274">
            <v>0</v>
          </cell>
          <cell r="Z274" t="str">
            <v/>
          </cell>
          <cell r="AA274">
            <v>0</v>
          </cell>
          <cell r="AB274">
            <v>0</v>
          </cell>
        </row>
        <row r="275">
          <cell r="X275">
            <v>0</v>
          </cell>
          <cell r="Z275" t="str">
            <v/>
          </cell>
          <cell r="AA275">
            <v>0</v>
          </cell>
          <cell r="AB275">
            <v>0</v>
          </cell>
        </row>
        <row r="276">
          <cell r="X276">
            <v>0</v>
          </cell>
          <cell r="Z276" t="str">
            <v/>
          </cell>
          <cell r="AA276">
            <v>0</v>
          </cell>
          <cell r="AB276">
            <v>0</v>
          </cell>
        </row>
        <row r="277">
          <cell r="X277">
            <v>0</v>
          </cell>
          <cell r="Z277" t="str">
            <v/>
          </cell>
          <cell r="AA277">
            <v>0</v>
          </cell>
          <cell r="AB277">
            <v>0</v>
          </cell>
        </row>
        <row r="278">
          <cell r="X278">
            <v>0</v>
          </cell>
          <cell r="Z278" t="str">
            <v/>
          </cell>
          <cell r="AA278">
            <v>0</v>
          </cell>
          <cell r="AB278">
            <v>0</v>
          </cell>
        </row>
        <row r="279">
          <cell r="X279">
            <v>0</v>
          </cell>
          <cell r="Z279" t="str">
            <v/>
          </cell>
          <cell r="AA279">
            <v>0</v>
          </cell>
          <cell r="AB279">
            <v>0</v>
          </cell>
        </row>
        <row r="280">
          <cell r="X280">
            <v>0</v>
          </cell>
          <cell r="Z280" t="str">
            <v/>
          </cell>
          <cell r="AA280">
            <v>0</v>
          </cell>
          <cell r="AB280">
            <v>0</v>
          </cell>
        </row>
        <row r="281">
          <cell r="X281">
            <v>0</v>
          </cell>
          <cell r="Z281" t="str">
            <v/>
          </cell>
          <cell r="AA281">
            <v>0</v>
          </cell>
          <cell r="AB281">
            <v>0</v>
          </cell>
        </row>
        <row r="282">
          <cell r="X282">
            <v>0</v>
          </cell>
          <cell r="Z282" t="str">
            <v/>
          </cell>
          <cell r="AA282">
            <v>0</v>
          </cell>
          <cell r="AB282">
            <v>0</v>
          </cell>
        </row>
        <row r="283">
          <cell r="X283">
            <v>0</v>
          </cell>
          <cell r="Z283" t="str">
            <v/>
          </cell>
          <cell r="AA283">
            <v>0</v>
          </cell>
          <cell r="AB283">
            <v>0</v>
          </cell>
        </row>
        <row r="284">
          <cell r="X284">
            <v>0</v>
          </cell>
          <cell r="Z284" t="str">
            <v/>
          </cell>
          <cell r="AA284">
            <v>0</v>
          </cell>
          <cell r="AB284">
            <v>0</v>
          </cell>
        </row>
        <row r="285">
          <cell r="X285">
            <v>0</v>
          </cell>
          <cell r="Z285" t="str">
            <v/>
          </cell>
          <cell r="AA285">
            <v>0</v>
          </cell>
          <cell r="AB285">
            <v>0</v>
          </cell>
        </row>
        <row r="286">
          <cell r="X286">
            <v>0</v>
          </cell>
          <cell r="Z286" t="str">
            <v/>
          </cell>
          <cell r="AA286">
            <v>0</v>
          </cell>
          <cell r="AB286">
            <v>0</v>
          </cell>
        </row>
        <row r="287">
          <cell r="X287">
            <v>0</v>
          </cell>
          <cell r="Z287" t="str">
            <v/>
          </cell>
          <cell r="AA287">
            <v>0</v>
          </cell>
          <cell r="AB287">
            <v>0</v>
          </cell>
        </row>
        <row r="288">
          <cell r="X288">
            <v>0</v>
          </cell>
          <cell r="Z288" t="str">
            <v/>
          </cell>
          <cell r="AA288">
            <v>0</v>
          </cell>
          <cell r="AB288">
            <v>0</v>
          </cell>
        </row>
        <row r="289">
          <cell r="X289">
            <v>0</v>
          </cell>
          <cell r="Z289" t="str">
            <v/>
          </cell>
          <cell r="AA289">
            <v>0</v>
          </cell>
          <cell r="AB289">
            <v>0</v>
          </cell>
        </row>
        <row r="290">
          <cell r="X290">
            <v>0</v>
          </cell>
          <cell r="Z290" t="str">
            <v/>
          </cell>
          <cell r="AA290">
            <v>0</v>
          </cell>
          <cell r="AB290">
            <v>0</v>
          </cell>
        </row>
        <row r="291">
          <cell r="X291">
            <v>0</v>
          </cell>
          <cell r="Z291" t="str">
            <v/>
          </cell>
          <cell r="AA291">
            <v>0</v>
          </cell>
          <cell r="AB291">
            <v>0</v>
          </cell>
        </row>
        <row r="292">
          <cell r="X292">
            <v>0</v>
          </cell>
          <cell r="Z292" t="str">
            <v/>
          </cell>
          <cell r="AA292">
            <v>0</v>
          </cell>
          <cell r="AB292">
            <v>0</v>
          </cell>
        </row>
        <row r="293">
          <cell r="X293">
            <v>0</v>
          </cell>
          <cell r="Z293" t="str">
            <v/>
          </cell>
          <cell r="AA293">
            <v>0</v>
          </cell>
          <cell r="AB293">
            <v>0</v>
          </cell>
        </row>
        <row r="294">
          <cell r="X294">
            <v>0</v>
          </cell>
          <cell r="Z294" t="str">
            <v/>
          </cell>
          <cell r="AA294">
            <v>0</v>
          </cell>
          <cell r="AB294">
            <v>0</v>
          </cell>
        </row>
        <row r="295">
          <cell r="X295">
            <v>0</v>
          </cell>
          <cell r="Z295" t="str">
            <v/>
          </cell>
          <cell r="AA295">
            <v>0</v>
          </cell>
          <cell r="AB295">
            <v>0</v>
          </cell>
        </row>
        <row r="296">
          <cell r="X296">
            <v>0</v>
          </cell>
          <cell r="Z296" t="str">
            <v/>
          </cell>
          <cell r="AA296">
            <v>0</v>
          </cell>
          <cell r="AB296">
            <v>0</v>
          </cell>
        </row>
        <row r="297">
          <cell r="X297">
            <v>0</v>
          </cell>
          <cell r="Z297" t="str">
            <v/>
          </cell>
          <cell r="AA297">
            <v>0</v>
          </cell>
          <cell r="AB297">
            <v>0</v>
          </cell>
        </row>
        <row r="298">
          <cell r="X298">
            <v>0</v>
          </cell>
          <cell r="Z298" t="str">
            <v/>
          </cell>
          <cell r="AA298">
            <v>0</v>
          </cell>
          <cell r="AB298">
            <v>0</v>
          </cell>
        </row>
        <row r="299">
          <cell r="X299">
            <v>0</v>
          </cell>
          <cell r="Z299" t="str">
            <v/>
          </cell>
          <cell r="AA299">
            <v>0</v>
          </cell>
          <cell r="AB299">
            <v>0</v>
          </cell>
        </row>
        <row r="300">
          <cell r="X300">
            <v>0</v>
          </cell>
          <cell r="Z300" t="str">
            <v/>
          </cell>
          <cell r="AA300">
            <v>0</v>
          </cell>
          <cell r="AB300">
            <v>0</v>
          </cell>
        </row>
        <row r="301">
          <cell r="X301">
            <v>0</v>
          </cell>
          <cell r="Z301" t="str">
            <v/>
          </cell>
          <cell r="AA301">
            <v>0</v>
          </cell>
          <cell r="AB301">
            <v>0</v>
          </cell>
        </row>
        <row r="302">
          <cell r="X302">
            <v>0</v>
          </cell>
          <cell r="Z302" t="str">
            <v/>
          </cell>
          <cell r="AA302">
            <v>0</v>
          </cell>
          <cell r="AB302">
            <v>0</v>
          </cell>
        </row>
        <row r="303">
          <cell r="X303">
            <v>0</v>
          </cell>
          <cell r="Z303" t="str">
            <v/>
          </cell>
          <cell r="AA303">
            <v>0</v>
          </cell>
          <cell r="AB303">
            <v>0</v>
          </cell>
        </row>
        <row r="304">
          <cell r="X304">
            <v>0</v>
          </cell>
          <cell r="Z304" t="str">
            <v/>
          </cell>
          <cell r="AA304">
            <v>0</v>
          </cell>
          <cell r="AB304">
            <v>0</v>
          </cell>
        </row>
        <row r="305">
          <cell r="X305">
            <v>0</v>
          </cell>
          <cell r="Z305" t="str">
            <v/>
          </cell>
          <cell r="AA305">
            <v>0</v>
          </cell>
          <cell r="AB305">
            <v>0</v>
          </cell>
        </row>
        <row r="306">
          <cell r="X306">
            <v>0</v>
          </cell>
          <cell r="Z306" t="str">
            <v/>
          </cell>
          <cell r="AA306">
            <v>0</v>
          </cell>
          <cell r="AB306">
            <v>0</v>
          </cell>
        </row>
        <row r="307">
          <cell r="X307">
            <v>0</v>
          </cell>
          <cell r="Z307" t="str">
            <v/>
          </cell>
          <cell r="AA307">
            <v>0</v>
          </cell>
          <cell r="AB307">
            <v>0</v>
          </cell>
        </row>
        <row r="308">
          <cell r="X308">
            <v>0</v>
          </cell>
          <cell r="Z308" t="str">
            <v/>
          </cell>
          <cell r="AA308">
            <v>0</v>
          </cell>
          <cell r="AB308">
            <v>0</v>
          </cell>
        </row>
        <row r="309">
          <cell r="X309">
            <v>0</v>
          </cell>
          <cell r="Z309" t="str">
            <v/>
          </cell>
          <cell r="AA309">
            <v>0</v>
          </cell>
          <cell r="AB309">
            <v>0</v>
          </cell>
        </row>
        <row r="310">
          <cell r="X310">
            <v>0</v>
          </cell>
          <cell r="Z310" t="str">
            <v/>
          </cell>
          <cell r="AA310">
            <v>0</v>
          </cell>
          <cell r="AB310">
            <v>0</v>
          </cell>
        </row>
        <row r="311">
          <cell r="X311">
            <v>0</v>
          </cell>
          <cell r="Z311" t="str">
            <v/>
          </cell>
          <cell r="AA311">
            <v>0</v>
          </cell>
          <cell r="AB311">
            <v>0</v>
          </cell>
        </row>
        <row r="312">
          <cell r="X312">
            <v>0</v>
          </cell>
          <cell r="Z312" t="str">
            <v/>
          </cell>
          <cell r="AA312">
            <v>0</v>
          </cell>
          <cell r="AB312">
            <v>0</v>
          </cell>
        </row>
        <row r="313">
          <cell r="X313">
            <v>0</v>
          </cell>
          <cell r="Z313" t="str">
            <v/>
          </cell>
          <cell r="AA313">
            <v>0</v>
          </cell>
          <cell r="AB313">
            <v>0</v>
          </cell>
        </row>
        <row r="314">
          <cell r="X314">
            <v>0</v>
          </cell>
          <cell r="Z314" t="str">
            <v/>
          </cell>
          <cell r="AA314">
            <v>0</v>
          </cell>
          <cell r="AB314">
            <v>0</v>
          </cell>
        </row>
        <row r="315">
          <cell r="X315">
            <v>0</v>
          </cell>
          <cell r="Z315" t="str">
            <v/>
          </cell>
          <cell r="AA315">
            <v>0</v>
          </cell>
          <cell r="AB315">
            <v>0</v>
          </cell>
        </row>
        <row r="316">
          <cell r="X316">
            <v>0</v>
          </cell>
          <cell r="Z316" t="str">
            <v/>
          </cell>
          <cell r="AA316">
            <v>0</v>
          </cell>
          <cell r="AB316">
            <v>0</v>
          </cell>
        </row>
        <row r="317">
          <cell r="X317">
            <v>0</v>
          </cell>
          <cell r="Z317" t="str">
            <v/>
          </cell>
          <cell r="AA317">
            <v>0</v>
          </cell>
          <cell r="AB317">
            <v>0</v>
          </cell>
        </row>
        <row r="318">
          <cell r="X318">
            <v>0</v>
          </cell>
          <cell r="Z318" t="str">
            <v/>
          </cell>
          <cell r="AA318">
            <v>0</v>
          </cell>
          <cell r="AB318">
            <v>0</v>
          </cell>
        </row>
        <row r="319">
          <cell r="X319">
            <v>0</v>
          </cell>
          <cell r="Z319" t="str">
            <v/>
          </cell>
          <cell r="AA319">
            <v>0</v>
          </cell>
          <cell r="AB319">
            <v>0</v>
          </cell>
        </row>
        <row r="320">
          <cell r="X320">
            <v>0</v>
          </cell>
          <cell r="Z320" t="str">
            <v/>
          </cell>
          <cell r="AA320">
            <v>0</v>
          </cell>
          <cell r="AB320">
            <v>0</v>
          </cell>
        </row>
        <row r="321">
          <cell r="X321">
            <v>0</v>
          </cell>
          <cell r="Z321" t="str">
            <v/>
          </cell>
          <cell r="AA321">
            <v>0</v>
          </cell>
          <cell r="AB321">
            <v>0</v>
          </cell>
        </row>
        <row r="322">
          <cell r="X322">
            <v>0</v>
          </cell>
          <cell r="Z322" t="str">
            <v/>
          </cell>
          <cell r="AA322">
            <v>0</v>
          </cell>
          <cell r="AB322">
            <v>0</v>
          </cell>
        </row>
        <row r="323">
          <cell r="X323">
            <v>0</v>
          </cell>
          <cell r="Z323" t="str">
            <v/>
          </cell>
          <cell r="AA323">
            <v>0</v>
          </cell>
          <cell r="AB323">
            <v>0</v>
          </cell>
        </row>
        <row r="324">
          <cell r="X324">
            <v>0</v>
          </cell>
          <cell r="Z324" t="str">
            <v/>
          </cell>
          <cell r="AA324">
            <v>0</v>
          </cell>
          <cell r="AB324">
            <v>0</v>
          </cell>
        </row>
        <row r="325">
          <cell r="X325">
            <v>0</v>
          </cell>
          <cell r="Z325" t="str">
            <v/>
          </cell>
          <cell r="AA325">
            <v>0</v>
          </cell>
          <cell r="AB325">
            <v>0</v>
          </cell>
        </row>
        <row r="326">
          <cell r="X326">
            <v>0</v>
          </cell>
          <cell r="Z326" t="str">
            <v/>
          </cell>
          <cell r="AA326">
            <v>0</v>
          </cell>
          <cell r="AB326">
            <v>0</v>
          </cell>
        </row>
        <row r="327">
          <cell r="X327">
            <v>0</v>
          </cell>
          <cell r="Z327" t="str">
            <v/>
          </cell>
          <cell r="AA327">
            <v>0</v>
          </cell>
          <cell r="AB327">
            <v>0</v>
          </cell>
        </row>
        <row r="328">
          <cell r="X328">
            <v>0</v>
          </cell>
          <cell r="Z328" t="str">
            <v/>
          </cell>
          <cell r="AA328">
            <v>0</v>
          </cell>
          <cell r="AB328">
            <v>0</v>
          </cell>
        </row>
        <row r="329">
          <cell r="X329">
            <v>0</v>
          </cell>
          <cell r="Z329" t="str">
            <v/>
          </cell>
          <cell r="AA329">
            <v>0</v>
          </cell>
          <cell r="AB329">
            <v>0</v>
          </cell>
        </row>
        <row r="330">
          <cell r="X330">
            <v>0</v>
          </cell>
          <cell r="Z330" t="str">
            <v/>
          </cell>
          <cell r="AA330">
            <v>0</v>
          </cell>
          <cell r="AB330">
            <v>0</v>
          </cell>
        </row>
        <row r="331">
          <cell r="X331">
            <v>0</v>
          </cell>
          <cell r="Z331" t="str">
            <v/>
          </cell>
          <cell r="AA331">
            <v>0</v>
          </cell>
          <cell r="AB331">
            <v>0</v>
          </cell>
        </row>
        <row r="332">
          <cell r="X332">
            <v>0</v>
          </cell>
          <cell r="Z332" t="str">
            <v/>
          </cell>
          <cell r="AA332">
            <v>0</v>
          </cell>
          <cell r="AB332">
            <v>0</v>
          </cell>
        </row>
        <row r="333">
          <cell r="X333">
            <v>0</v>
          </cell>
          <cell r="Z333" t="str">
            <v/>
          </cell>
          <cell r="AA333">
            <v>0</v>
          </cell>
          <cell r="AB333">
            <v>0</v>
          </cell>
        </row>
        <row r="334">
          <cell r="X334">
            <v>0</v>
          </cell>
          <cell r="Z334" t="str">
            <v/>
          </cell>
          <cell r="AA334">
            <v>0</v>
          </cell>
          <cell r="AB334">
            <v>0</v>
          </cell>
        </row>
        <row r="335">
          <cell r="X335">
            <v>0</v>
          </cell>
          <cell r="Z335" t="str">
            <v/>
          </cell>
          <cell r="AA335">
            <v>0</v>
          </cell>
          <cell r="AB335">
            <v>0</v>
          </cell>
        </row>
        <row r="336">
          <cell r="X336">
            <v>0</v>
          </cell>
          <cell r="Z336" t="str">
            <v/>
          </cell>
          <cell r="AA336">
            <v>0</v>
          </cell>
          <cell r="AB336">
            <v>0</v>
          </cell>
        </row>
        <row r="337">
          <cell r="X337">
            <v>0</v>
          </cell>
          <cell r="Z337" t="str">
            <v/>
          </cell>
          <cell r="AA337">
            <v>0</v>
          </cell>
          <cell r="AB337">
            <v>0</v>
          </cell>
        </row>
        <row r="338">
          <cell r="X338">
            <v>0</v>
          </cell>
          <cell r="Z338" t="str">
            <v/>
          </cell>
          <cell r="AA338">
            <v>0</v>
          </cell>
          <cell r="AB338">
            <v>0</v>
          </cell>
        </row>
        <row r="339">
          <cell r="X339">
            <v>0</v>
          </cell>
          <cell r="Z339" t="str">
            <v/>
          </cell>
          <cell r="AA339">
            <v>0</v>
          </cell>
          <cell r="AB339">
            <v>0</v>
          </cell>
        </row>
        <row r="340">
          <cell r="X340">
            <v>0</v>
          </cell>
          <cell r="Z340" t="str">
            <v/>
          </cell>
          <cell r="AA340">
            <v>0</v>
          </cell>
          <cell r="AB340">
            <v>0</v>
          </cell>
        </row>
        <row r="341">
          <cell r="X341">
            <v>0</v>
          </cell>
          <cell r="Z341" t="str">
            <v/>
          </cell>
          <cell r="AA341">
            <v>0</v>
          </cell>
          <cell r="AB341">
            <v>0</v>
          </cell>
        </row>
        <row r="342">
          <cell r="X342">
            <v>0</v>
          </cell>
          <cell r="Z342" t="str">
            <v/>
          </cell>
          <cell r="AA342">
            <v>0</v>
          </cell>
          <cell r="AB342">
            <v>0</v>
          </cell>
        </row>
        <row r="343">
          <cell r="X343">
            <v>0</v>
          </cell>
          <cell r="Z343" t="str">
            <v/>
          </cell>
          <cell r="AA343">
            <v>0</v>
          </cell>
          <cell r="AB343">
            <v>0</v>
          </cell>
        </row>
        <row r="344">
          <cell r="X344">
            <v>0</v>
          </cell>
          <cell r="Z344" t="str">
            <v/>
          </cell>
          <cell r="AA344">
            <v>0</v>
          </cell>
          <cell r="AB344">
            <v>0</v>
          </cell>
        </row>
        <row r="345">
          <cell r="X345">
            <v>0</v>
          </cell>
          <cell r="Z345" t="str">
            <v/>
          </cell>
          <cell r="AA345">
            <v>0</v>
          </cell>
          <cell r="AB345">
            <v>0</v>
          </cell>
        </row>
        <row r="346">
          <cell r="X346">
            <v>0</v>
          </cell>
          <cell r="Z346" t="str">
            <v/>
          </cell>
          <cell r="AA346">
            <v>0</v>
          </cell>
          <cell r="AB346">
            <v>0</v>
          </cell>
        </row>
        <row r="347">
          <cell r="X347">
            <v>0</v>
          </cell>
          <cell r="Z347" t="str">
            <v/>
          </cell>
          <cell r="AA347">
            <v>0</v>
          </cell>
          <cell r="AB347">
            <v>0</v>
          </cell>
        </row>
        <row r="348">
          <cell r="X348">
            <v>0</v>
          </cell>
          <cell r="Z348" t="str">
            <v/>
          </cell>
          <cell r="AA348">
            <v>0</v>
          </cell>
          <cell r="AB348">
            <v>0</v>
          </cell>
        </row>
        <row r="349">
          <cell r="X349">
            <v>0</v>
          </cell>
          <cell r="Z349" t="str">
            <v/>
          </cell>
          <cell r="AA349">
            <v>0</v>
          </cell>
          <cell r="AB349">
            <v>0</v>
          </cell>
        </row>
        <row r="350">
          <cell r="X350">
            <v>0</v>
          </cell>
          <cell r="Z350" t="str">
            <v/>
          </cell>
          <cell r="AA350">
            <v>0</v>
          </cell>
          <cell r="AB350">
            <v>0</v>
          </cell>
        </row>
        <row r="351">
          <cell r="X351">
            <v>0</v>
          </cell>
          <cell r="Z351" t="str">
            <v/>
          </cell>
          <cell r="AA351">
            <v>0</v>
          </cell>
          <cell r="AB351">
            <v>0</v>
          </cell>
        </row>
        <row r="352">
          <cell r="X352">
            <v>0</v>
          </cell>
          <cell r="Z352" t="str">
            <v/>
          </cell>
          <cell r="AA352">
            <v>0</v>
          </cell>
          <cell r="AB352">
            <v>0</v>
          </cell>
        </row>
        <row r="353">
          <cell r="X353">
            <v>0</v>
          </cell>
          <cell r="Z353" t="str">
            <v/>
          </cell>
          <cell r="AA353">
            <v>0</v>
          </cell>
          <cell r="AB353">
            <v>0</v>
          </cell>
        </row>
        <row r="354">
          <cell r="X354">
            <v>0</v>
          </cell>
          <cell r="Z354" t="str">
            <v/>
          </cell>
          <cell r="AA354">
            <v>0</v>
          </cell>
          <cell r="AB354">
            <v>0</v>
          </cell>
        </row>
        <row r="355">
          <cell r="X355">
            <v>0</v>
          </cell>
          <cell r="Z355" t="str">
            <v/>
          </cell>
          <cell r="AA355">
            <v>0</v>
          </cell>
          <cell r="AB355">
            <v>0</v>
          </cell>
        </row>
        <row r="356">
          <cell r="X356">
            <v>0</v>
          </cell>
          <cell r="Z356" t="str">
            <v/>
          </cell>
          <cell r="AA356">
            <v>0</v>
          </cell>
          <cell r="AB356">
            <v>0</v>
          </cell>
        </row>
        <row r="357">
          <cell r="X357">
            <v>0</v>
          </cell>
          <cell r="Z357" t="str">
            <v/>
          </cell>
          <cell r="AA357">
            <v>0</v>
          </cell>
          <cell r="AB357">
            <v>0</v>
          </cell>
        </row>
        <row r="358">
          <cell r="X358">
            <v>0</v>
          </cell>
          <cell r="Z358" t="str">
            <v/>
          </cell>
          <cell r="AA358">
            <v>0</v>
          </cell>
          <cell r="AB358">
            <v>0</v>
          </cell>
        </row>
        <row r="359">
          <cell r="X359">
            <v>0</v>
          </cell>
          <cell r="Z359" t="str">
            <v/>
          </cell>
          <cell r="AA359">
            <v>0</v>
          </cell>
          <cell r="AB359">
            <v>0</v>
          </cell>
        </row>
        <row r="360">
          <cell r="X360">
            <v>0</v>
          </cell>
          <cell r="Z360" t="str">
            <v/>
          </cell>
          <cell r="AA360">
            <v>0</v>
          </cell>
          <cell r="AB360">
            <v>0</v>
          </cell>
        </row>
        <row r="361">
          <cell r="X361">
            <v>0</v>
          </cell>
          <cell r="Z361" t="str">
            <v/>
          </cell>
          <cell r="AA361">
            <v>0</v>
          </cell>
          <cell r="AB361">
            <v>0</v>
          </cell>
        </row>
        <row r="362">
          <cell r="X362">
            <v>0</v>
          </cell>
          <cell r="Z362" t="str">
            <v/>
          </cell>
          <cell r="AA362">
            <v>0</v>
          </cell>
          <cell r="AB362">
            <v>0</v>
          </cell>
        </row>
        <row r="363">
          <cell r="X363">
            <v>0</v>
          </cell>
          <cell r="Z363" t="str">
            <v/>
          </cell>
          <cell r="AA363">
            <v>0</v>
          </cell>
          <cell r="AB363">
            <v>0</v>
          </cell>
        </row>
        <row r="364">
          <cell r="X364">
            <v>0</v>
          </cell>
          <cell r="Z364" t="str">
            <v/>
          </cell>
          <cell r="AA364">
            <v>0</v>
          </cell>
          <cell r="AB364">
            <v>0</v>
          </cell>
        </row>
        <row r="365">
          <cell r="X365">
            <v>0</v>
          </cell>
          <cell r="Z365" t="str">
            <v/>
          </cell>
          <cell r="AA365">
            <v>0</v>
          </cell>
          <cell r="AB365">
            <v>0</v>
          </cell>
        </row>
        <row r="366">
          <cell r="X366">
            <v>0</v>
          </cell>
          <cell r="Z366" t="str">
            <v/>
          </cell>
          <cell r="AA366">
            <v>0</v>
          </cell>
          <cell r="AB366">
            <v>0</v>
          </cell>
        </row>
        <row r="367">
          <cell r="X367">
            <v>0</v>
          </cell>
          <cell r="Z367" t="str">
            <v/>
          </cell>
          <cell r="AA367">
            <v>0</v>
          </cell>
          <cell r="AB367">
            <v>0</v>
          </cell>
        </row>
        <row r="368">
          <cell r="X368">
            <v>0</v>
          </cell>
          <cell r="Z368" t="str">
            <v/>
          </cell>
          <cell r="AA368">
            <v>0</v>
          </cell>
          <cell r="AB368">
            <v>0</v>
          </cell>
        </row>
        <row r="369">
          <cell r="X369">
            <v>0</v>
          </cell>
          <cell r="Z369" t="str">
            <v/>
          </cell>
          <cell r="AA369">
            <v>0</v>
          </cell>
          <cell r="AB369">
            <v>0</v>
          </cell>
        </row>
        <row r="370">
          <cell r="X370">
            <v>0</v>
          </cell>
          <cell r="Z370" t="str">
            <v/>
          </cell>
          <cell r="AA370">
            <v>0</v>
          </cell>
          <cell r="AB370">
            <v>0</v>
          </cell>
        </row>
        <row r="371">
          <cell r="X371">
            <v>0</v>
          </cell>
          <cell r="Z371" t="str">
            <v/>
          </cell>
          <cell r="AA371">
            <v>0</v>
          </cell>
          <cell r="AB371">
            <v>0</v>
          </cell>
        </row>
        <row r="372">
          <cell r="X372">
            <v>0</v>
          </cell>
          <cell r="Z372" t="str">
            <v/>
          </cell>
          <cell r="AA372">
            <v>0</v>
          </cell>
          <cell r="AB372">
            <v>0</v>
          </cell>
        </row>
        <row r="373">
          <cell r="X373">
            <v>0</v>
          </cell>
          <cell r="Z373" t="str">
            <v/>
          </cell>
          <cell r="AA373">
            <v>0</v>
          </cell>
          <cell r="AB373">
            <v>0</v>
          </cell>
        </row>
        <row r="374">
          <cell r="X374">
            <v>0</v>
          </cell>
          <cell r="Z374" t="str">
            <v/>
          </cell>
          <cell r="AA374">
            <v>0</v>
          </cell>
          <cell r="AB374">
            <v>0</v>
          </cell>
        </row>
        <row r="375">
          <cell r="X375">
            <v>0</v>
          </cell>
          <cell r="Z375" t="str">
            <v/>
          </cell>
          <cell r="AA375">
            <v>0</v>
          </cell>
          <cell r="AB375">
            <v>0</v>
          </cell>
        </row>
        <row r="376">
          <cell r="X376">
            <v>0</v>
          </cell>
          <cell r="Z376" t="str">
            <v/>
          </cell>
          <cell r="AA376">
            <v>0</v>
          </cell>
          <cell r="AB376">
            <v>0</v>
          </cell>
        </row>
        <row r="377">
          <cell r="X377">
            <v>0</v>
          </cell>
          <cell r="Z377" t="str">
            <v/>
          </cell>
          <cell r="AA377">
            <v>0</v>
          </cell>
          <cell r="AB377">
            <v>0</v>
          </cell>
        </row>
        <row r="378">
          <cell r="X378">
            <v>0</v>
          </cell>
          <cell r="Z378" t="str">
            <v/>
          </cell>
          <cell r="AA378">
            <v>0</v>
          </cell>
          <cell r="AB378">
            <v>0</v>
          </cell>
        </row>
        <row r="379">
          <cell r="X379">
            <v>0</v>
          </cell>
          <cell r="Z379" t="str">
            <v/>
          </cell>
          <cell r="AA379">
            <v>0</v>
          </cell>
          <cell r="AB379">
            <v>0</v>
          </cell>
        </row>
        <row r="380">
          <cell r="X380">
            <v>0</v>
          </cell>
          <cell r="Z380" t="str">
            <v/>
          </cell>
          <cell r="AA380">
            <v>0</v>
          </cell>
          <cell r="AB380">
            <v>0</v>
          </cell>
        </row>
        <row r="381">
          <cell r="X381">
            <v>0</v>
          </cell>
          <cell r="Z381" t="str">
            <v/>
          </cell>
          <cell r="AA381">
            <v>0</v>
          </cell>
          <cell r="AB381">
            <v>0</v>
          </cell>
        </row>
        <row r="382">
          <cell r="X382">
            <v>0</v>
          </cell>
          <cell r="Z382" t="str">
            <v/>
          </cell>
          <cell r="AA382">
            <v>0</v>
          </cell>
          <cell r="AB382">
            <v>0</v>
          </cell>
        </row>
        <row r="383">
          <cell r="X383">
            <v>0</v>
          </cell>
          <cell r="Z383" t="str">
            <v/>
          </cell>
          <cell r="AA383">
            <v>0</v>
          </cell>
          <cell r="AB383">
            <v>0</v>
          </cell>
        </row>
        <row r="384">
          <cell r="X384">
            <v>0</v>
          </cell>
          <cell r="Z384" t="str">
            <v/>
          </cell>
          <cell r="AA384">
            <v>0</v>
          </cell>
          <cell r="AB384">
            <v>0</v>
          </cell>
        </row>
        <row r="385">
          <cell r="X385">
            <v>0</v>
          </cell>
          <cell r="Z385" t="str">
            <v/>
          </cell>
          <cell r="AA385">
            <v>0</v>
          </cell>
          <cell r="AB385">
            <v>0</v>
          </cell>
        </row>
        <row r="386">
          <cell r="X386">
            <v>0</v>
          </cell>
          <cell r="Z386" t="str">
            <v/>
          </cell>
          <cell r="AA386">
            <v>0</v>
          </cell>
          <cell r="AB386">
            <v>0</v>
          </cell>
        </row>
        <row r="387">
          <cell r="X387">
            <v>0</v>
          </cell>
          <cell r="Z387" t="str">
            <v/>
          </cell>
          <cell r="AA387">
            <v>0</v>
          </cell>
          <cell r="AB387">
            <v>0</v>
          </cell>
        </row>
        <row r="388">
          <cell r="X388">
            <v>0</v>
          </cell>
          <cell r="Z388" t="str">
            <v/>
          </cell>
          <cell r="AA388">
            <v>0</v>
          </cell>
          <cell r="AB388">
            <v>0</v>
          </cell>
        </row>
        <row r="389">
          <cell r="X389">
            <v>0</v>
          </cell>
          <cell r="Z389" t="str">
            <v/>
          </cell>
          <cell r="AA389">
            <v>0</v>
          </cell>
          <cell r="AB389">
            <v>0</v>
          </cell>
        </row>
        <row r="390">
          <cell r="X390">
            <v>0</v>
          </cell>
          <cell r="Z390" t="str">
            <v/>
          </cell>
          <cell r="AA390">
            <v>0</v>
          </cell>
          <cell r="AB390">
            <v>0</v>
          </cell>
        </row>
        <row r="391">
          <cell r="X391">
            <v>0</v>
          </cell>
          <cell r="Z391" t="str">
            <v/>
          </cell>
          <cell r="AA391">
            <v>0</v>
          </cell>
          <cell r="AB391">
            <v>0</v>
          </cell>
        </row>
        <row r="392">
          <cell r="X392">
            <v>0</v>
          </cell>
          <cell r="Z392" t="str">
            <v/>
          </cell>
          <cell r="AA392">
            <v>0</v>
          </cell>
          <cell r="AB392">
            <v>0</v>
          </cell>
        </row>
        <row r="393">
          <cell r="X393">
            <v>0</v>
          </cell>
          <cell r="Z393" t="str">
            <v/>
          </cell>
          <cell r="AA393">
            <v>0</v>
          </cell>
          <cell r="AB393">
            <v>0</v>
          </cell>
        </row>
        <row r="394">
          <cell r="X394">
            <v>0</v>
          </cell>
          <cell r="Z394" t="str">
            <v/>
          </cell>
          <cell r="AA394">
            <v>0</v>
          </cell>
          <cell r="AB394">
            <v>0</v>
          </cell>
        </row>
        <row r="395">
          <cell r="X395">
            <v>0</v>
          </cell>
          <cell r="Z395" t="str">
            <v/>
          </cell>
          <cell r="AA395">
            <v>0</v>
          </cell>
          <cell r="AB395">
            <v>0</v>
          </cell>
        </row>
        <row r="396">
          <cell r="X396">
            <v>0</v>
          </cell>
          <cell r="Z396" t="str">
            <v/>
          </cell>
          <cell r="AA396">
            <v>0</v>
          </cell>
          <cell r="AB396">
            <v>0</v>
          </cell>
        </row>
        <row r="397">
          <cell r="X397">
            <v>0</v>
          </cell>
          <cell r="Z397" t="str">
            <v/>
          </cell>
          <cell r="AA397">
            <v>0</v>
          </cell>
          <cell r="AB397">
            <v>0</v>
          </cell>
        </row>
        <row r="398">
          <cell r="X398">
            <v>0</v>
          </cell>
          <cell r="Z398" t="str">
            <v/>
          </cell>
          <cell r="AA398">
            <v>0</v>
          </cell>
          <cell r="AB398">
            <v>0</v>
          </cell>
        </row>
        <row r="399">
          <cell r="X399">
            <v>0</v>
          </cell>
          <cell r="Z399" t="str">
            <v/>
          </cell>
          <cell r="AA399">
            <v>0</v>
          </cell>
          <cell r="AB399">
            <v>0</v>
          </cell>
        </row>
        <row r="400">
          <cell r="X400">
            <v>0</v>
          </cell>
          <cell r="Z400" t="str">
            <v/>
          </cell>
          <cell r="AA400">
            <v>0</v>
          </cell>
          <cell r="AB400">
            <v>0</v>
          </cell>
        </row>
        <row r="401">
          <cell r="X401">
            <v>0</v>
          </cell>
          <cell r="Z401" t="str">
            <v/>
          </cell>
          <cell r="AA401">
            <v>0</v>
          </cell>
          <cell r="AB401">
            <v>0</v>
          </cell>
        </row>
        <row r="402">
          <cell r="X402">
            <v>0</v>
          </cell>
          <cell r="Z402" t="str">
            <v/>
          </cell>
          <cell r="AA402">
            <v>0</v>
          </cell>
          <cell r="AB402">
            <v>0</v>
          </cell>
        </row>
        <row r="403">
          <cell r="X403">
            <v>0</v>
          </cell>
          <cell r="Z403" t="str">
            <v/>
          </cell>
          <cell r="AA403">
            <v>0</v>
          </cell>
          <cell r="AB403">
            <v>0</v>
          </cell>
        </row>
        <row r="404">
          <cell r="X404">
            <v>0</v>
          </cell>
          <cell r="Z404" t="str">
            <v/>
          </cell>
          <cell r="AA404">
            <v>0</v>
          </cell>
          <cell r="AB404">
            <v>0</v>
          </cell>
        </row>
        <row r="405">
          <cell r="X405">
            <v>0</v>
          </cell>
          <cell r="Z405" t="str">
            <v/>
          </cell>
          <cell r="AA405">
            <v>0</v>
          </cell>
          <cell r="AB405">
            <v>0</v>
          </cell>
        </row>
        <row r="406">
          <cell r="X406">
            <v>0</v>
          </cell>
          <cell r="Z406" t="str">
            <v/>
          </cell>
          <cell r="AA406">
            <v>0</v>
          </cell>
          <cell r="AB406">
            <v>0</v>
          </cell>
        </row>
        <row r="407">
          <cell r="X407">
            <v>0</v>
          </cell>
          <cell r="Z407" t="str">
            <v/>
          </cell>
          <cell r="AA407">
            <v>0</v>
          </cell>
          <cell r="AB407">
            <v>0</v>
          </cell>
        </row>
        <row r="408">
          <cell r="X408">
            <v>0</v>
          </cell>
          <cell r="Z408" t="str">
            <v/>
          </cell>
          <cell r="AA408">
            <v>0</v>
          </cell>
          <cell r="AB408">
            <v>0</v>
          </cell>
        </row>
        <row r="409">
          <cell r="X409">
            <v>0</v>
          </cell>
          <cell r="Z409" t="str">
            <v/>
          </cell>
          <cell r="AA409">
            <v>0</v>
          </cell>
          <cell r="AB409">
            <v>0</v>
          </cell>
        </row>
        <row r="410">
          <cell r="X410">
            <v>0</v>
          </cell>
          <cell r="Z410" t="str">
            <v/>
          </cell>
          <cell r="AA410">
            <v>0</v>
          </cell>
          <cell r="AB410">
            <v>0</v>
          </cell>
        </row>
        <row r="411">
          <cell r="X411">
            <v>0</v>
          </cell>
          <cell r="Z411" t="str">
            <v/>
          </cell>
          <cell r="AA411">
            <v>0</v>
          </cell>
          <cell r="AB411">
            <v>0</v>
          </cell>
        </row>
      </sheetData>
      <sheetData sheetId="5" refreshError="1"/>
      <sheetData sheetId="6" refreshError="1">
        <row r="12">
          <cell r="A12">
            <v>2</v>
          </cell>
          <cell r="Q12" t="str">
            <v>Frente 01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 t="str">
            <v/>
          </cell>
        </row>
        <row r="25">
          <cell r="M25">
            <v>4</v>
          </cell>
        </row>
        <row r="26">
          <cell r="M26">
            <v>4</v>
          </cell>
        </row>
        <row r="27">
          <cell r="M27">
            <v>4</v>
          </cell>
        </row>
        <row r="28">
          <cell r="M28">
            <v>4</v>
          </cell>
        </row>
        <row r="29">
          <cell r="M29">
            <v>4</v>
          </cell>
        </row>
        <row r="30">
          <cell r="M30">
            <v>4</v>
          </cell>
        </row>
        <row r="31">
          <cell r="M31">
            <v>4</v>
          </cell>
        </row>
        <row r="32">
          <cell r="M32" t="str">
            <v/>
          </cell>
        </row>
        <row r="33">
          <cell r="M33">
            <v>5</v>
          </cell>
        </row>
        <row r="34">
          <cell r="M34">
            <v>5</v>
          </cell>
        </row>
        <row r="35">
          <cell r="M35">
            <v>5</v>
          </cell>
        </row>
        <row r="36">
          <cell r="M36">
            <v>5</v>
          </cell>
        </row>
        <row r="37">
          <cell r="M37">
            <v>5</v>
          </cell>
        </row>
        <row r="38">
          <cell r="M38">
            <v>5</v>
          </cell>
        </row>
        <row r="39">
          <cell r="M39">
            <v>5</v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>
            <v>5</v>
          </cell>
        </row>
        <row r="48">
          <cell r="M48">
            <v>5</v>
          </cell>
        </row>
        <row r="49">
          <cell r="M49" t="str">
            <v/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 t="str">
            <v/>
          </cell>
        </row>
        <row r="57">
          <cell r="M57">
            <v>7</v>
          </cell>
        </row>
        <row r="58">
          <cell r="M58">
            <v>7</v>
          </cell>
        </row>
        <row r="59">
          <cell r="M59">
            <v>7</v>
          </cell>
        </row>
        <row r="60">
          <cell r="M60">
            <v>7</v>
          </cell>
        </row>
        <row r="61">
          <cell r="M61">
            <v>7</v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 t="str">
            <v/>
          </cell>
        </row>
        <row r="66">
          <cell r="M66">
            <v>8</v>
          </cell>
        </row>
        <row r="67">
          <cell r="M67">
            <v>8</v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 t="str">
            <v/>
          </cell>
        </row>
        <row r="76">
          <cell r="M76">
            <v>9</v>
          </cell>
        </row>
        <row r="77">
          <cell r="M77">
            <v>9</v>
          </cell>
        </row>
        <row r="78">
          <cell r="M78">
            <v>9</v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 t="str">
            <v/>
          </cell>
        </row>
        <row r="87">
          <cell r="M87" t="str">
            <v/>
          </cell>
        </row>
        <row r="88">
          <cell r="M88">
            <v>10</v>
          </cell>
        </row>
        <row r="89">
          <cell r="M89">
            <v>10</v>
          </cell>
        </row>
        <row r="90">
          <cell r="M90">
            <v>10</v>
          </cell>
        </row>
        <row r="91">
          <cell r="M91">
            <v>10</v>
          </cell>
        </row>
        <row r="92">
          <cell r="M92">
            <v>10</v>
          </cell>
        </row>
        <row r="93">
          <cell r="M93">
            <v>10</v>
          </cell>
        </row>
        <row r="94">
          <cell r="M94">
            <v>10</v>
          </cell>
        </row>
        <row r="95">
          <cell r="M95">
            <v>10</v>
          </cell>
        </row>
        <row r="96">
          <cell r="M96">
            <v>10</v>
          </cell>
        </row>
        <row r="97">
          <cell r="M97">
            <v>10</v>
          </cell>
        </row>
        <row r="98">
          <cell r="M98">
            <v>10</v>
          </cell>
        </row>
        <row r="99">
          <cell r="M99">
            <v>10</v>
          </cell>
        </row>
        <row r="100">
          <cell r="M100" t="str">
            <v/>
          </cell>
        </row>
        <row r="101">
          <cell r="M101">
            <v>10</v>
          </cell>
        </row>
        <row r="102">
          <cell r="M102">
            <v>10</v>
          </cell>
        </row>
        <row r="103">
          <cell r="M103">
            <v>10</v>
          </cell>
        </row>
        <row r="104">
          <cell r="M104">
            <v>10</v>
          </cell>
        </row>
        <row r="105">
          <cell r="M105">
            <v>10</v>
          </cell>
        </row>
        <row r="106">
          <cell r="M106">
            <v>10</v>
          </cell>
        </row>
        <row r="107">
          <cell r="M107">
            <v>10</v>
          </cell>
        </row>
        <row r="108">
          <cell r="M108">
            <v>10</v>
          </cell>
        </row>
        <row r="109">
          <cell r="M109">
            <v>10</v>
          </cell>
        </row>
        <row r="110">
          <cell r="M110">
            <v>10</v>
          </cell>
        </row>
        <row r="111">
          <cell r="M111">
            <v>10</v>
          </cell>
        </row>
        <row r="112">
          <cell r="M112">
            <v>10</v>
          </cell>
        </row>
        <row r="113">
          <cell r="M113">
            <v>10</v>
          </cell>
        </row>
        <row r="114">
          <cell r="M114">
            <v>10</v>
          </cell>
        </row>
        <row r="115">
          <cell r="M115">
            <v>10</v>
          </cell>
        </row>
        <row r="116">
          <cell r="M116">
            <v>10</v>
          </cell>
        </row>
        <row r="117">
          <cell r="M117">
            <v>10</v>
          </cell>
        </row>
        <row r="118">
          <cell r="M118">
            <v>10</v>
          </cell>
        </row>
        <row r="119">
          <cell r="M119">
            <v>10</v>
          </cell>
        </row>
        <row r="120">
          <cell r="M120">
            <v>10</v>
          </cell>
        </row>
        <row r="121">
          <cell r="M121">
            <v>10</v>
          </cell>
        </row>
        <row r="122">
          <cell r="M122">
            <v>10</v>
          </cell>
        </row>
        <row r="123">
          <cell r="M123">
            <v>10</v>
          </cell>
        </row>
        <row r="124">
          <cell r="M124">
            <v>10</v>
          </cell>
        </row>
        <row r="125">
          <cell r="M125">
            <v>10</v>
          </cell>
        </row>
        <row r="126">
          <cell r="M126">
            <v>10</v>
          </cell>
        </row>
        <row r="127">
          <cell r="M127">
            <v>10</v>
          </cell>
        </row>
        <row r="128">
          <cell r="M128">
            <v>10</v>
          </cell>
        </row>
        <row r="129">
          <cell r="M129">
            <v>10</v>
          </cell>
        </row>
        <row r="130">
          <cell r="M130">
            <v>10</v>
          </cell>
        </row>
        <row r="131">
          <cell r="M131">
            <v>10</v>
          </cell>
        </row>
        <row r="132">
          <cell r="M132">
            <v>10</v>
          </cell>
        </row>
        <row r="133">
          <cell r="M133">
            <v>10</v>
          </cell>
        </row>
        <row r="134">
          <cell r="M134">
            <v>10</v>
          </cell>
        </row>
        <row r="135">
          <cell r="M135" t="str">
            <v/>
          </cell>
        </row>
        <row r="136">
          <cell r="M136">
            <v>10</v>
          </cell>
        </row>
        <row r="137">
          <cell r="M137">
            <v>10</v>
          </cell>
        </row>
        <row r="138">
          <cell r="M138">
            <v>10</v>
          </cell>
        </row>
        <row r="139">
          <cell r="M139">
            <v>10</v>
          </cell>
        </row>
        <row r="140">
          <cell r="M140">
            <v>10</v>
          </cell>
        </row>
        <row r="141">
          <cell r="M141">
            <v>10</v>
          </cell>
        </row>
        <row r="142">
          <cell r="M142" t="str">
            <v/>
          </cell>
        </row>
        <row r="143">
          <cell r="M143" t="str">
            <v/>
          </cell>
        </row>
        <row r="144">
          <cell r="M144">
            <v>11</v>
          </cell>
        </row>
        <row r="145">
          <cell r="M145">
            <v>11</v>
          </cell>
        </row>
        <row r="146">
          <cell r="M146">
            <v>11</v>
          </cell>
        </row>
        <row r="147">
          <cell r="M147">
            <v>11</v>
          </cell>
        </row>
        <row r="148">
          <cell r="M148">
            <v>11</v>
          </cell>
        </row>
        <row r="149">
          <cell r="M149">
            <v>11</v>
          </cell>
        </row>
        <row r="150">
          <cell r="M150">
            <v>11</v>
          </cell>
        </row>
        <row r="151">
          <cell r="M151">
            <v>11</v>
          </cell>
        </row>
        <row r="152">
          <cell r="M152">
            <v>11</v>
          </cell>
        </row>
        <row r="153">
          <cell r="M153">
            <v>11</v>
          </cell>
        </row>
        <row r="154">
          <cell r="M154">
            <v>11</v>
          </cell>
        </row>
        <row r="155">
          <cell r="M155">
            <v>11</v>
          </cell>
        </row>
        <row r="156">
          <cell r="M156">
            <v>11</v>
          </cell>
        </row>
        <row r="157">
          <cell r="M157" t="str">
            <v/>
          </cell>
        </row>
        <row r="158">
          <cell r="M158">
            <v>11</v>
          </cell>
        </row>
        <row r="159">
          <cell r="M159">
            <v>11</v>
          </cell>
        </row>
        <row r="160">
          <cell r="M160">
            <v>11</v>
          </cell>
        </row>
        <row r="161">
          <cell r="M161">
            <v>11</v>
          </cell>
        </row>
        <row r="162">
          <cell r="M162">
            <v>11</v>
          </cell>
        </row>
        <row r="163">
          <cell r="M163">
            <v>11</v>
          </cell>
        </row>
        <row r="164">
          <cell r="M164">
            <v>11</v>
          </cell>
        </row>
        <row r="165">
          <cell r="M165">
            <v>11</v>
          </cell>
        </row>
        <row r="166">
          <cell r="M166">
            <v>11</v>
          </cell>
        </row>
        <row r="167">
          <cell r="M167">
            <v>11</v>
          </cell>
        </row>
        <row r="168">
          <cell r="M168">
            <v>11</v>
          </cell>
        </row>
        <row r="169">
          <cell r="M169">
            <v>11</v>
          </cell>
        </row>
        <row r="170">
          <cell r="M170">
            <v>11</v>
          </cell>
        </row>
        <row r="171">
          <cell r="M171">
            <v>11</v>
          </cell>
        </row>
        <row r="172">
          <cell r="M172">
            <v>11</v>
          </cell>
        </row>
        <row r="173">
          <cell r="M173">
            <v>11</v>
          </cell>
        </row>
        <row r="174">
          <cell r="M174">
            <v>11</v>
          </cell>
        </row>
        <row r="175">
          <cell r="M175">
            <v>11</v>
          </cell>
        </row>
        <row r="176">
          <cell r="M176">
            <v>11</v>
          </cell>
        </row>
        <row r="177">
          <cell r="M177">
            <v>11</v>
          </cell>
        </row>
        <row r="178">
          <cell r="M178" t="str">
            <v/>
          </cell>
        </row>
        <row r="179">
          <cell r="M179">
            <v>12</v>
          </cell>
        </row>
        <row r="180">
          <cell r="M180">
            <v>12</v>
          </cell>
        </row>
        <row r="181">
          <cell r="M181">
            <v>12</v>
          </cell>
        </row>
        <row r="182">
          <cell r="M182">
            <v>12</v>
          </cell>
        </row>
        <row r="183">
          <cell r="M183">
            <v>12</v>
          </cell>
        </row>
        <row r="184">
          <cell r="M184">
            <v>12</v>
          </cell>
        </row>
        <row r="185">
          <cell r="M185">
            <v>12</v>
          </cell>
        </row>
        <row r="186">
          <cell r="M186">
            <v>12</v>
          </cell>
        </row>
        <row r="187">
          <cell r="M187">
            <v>12</v>
          </cell>
        </row>
        <row r="188">
          <cell r="M188">
            <v>12</v>
          </cell>
        </row>
        <row r="189">
          <cell r="M189">
            <v>12</v>
          </cell>
        </row>
        <row r="190">
          <cell r="M190">
            <v>12</v>
          </cell>
        </row>
        <row r="191">
          <cell r="M191">
            <v>12</v>
          </cell>
        </row>
        <row r="192">
          <cell r="M192">
            <v>12</v>
          </cell>
        </row>
        <row r="193">
          <cell r="M193" t="str">
            <v/>
          </cell>
        </row>
        <row r="194">
          <cell r="M194" t="str">
            <v/>
          </cell>
        </row>
        <row r="195">
          <cell r="M195">
            <v>13</v>
          </cell>
        </row>
        <row r="196">
          <cell r="M196">
            <v>13</v>
          </cell>
        </row>
        <row r="197">
          <cell r="M197">
            <v>13</v>
          </cell>
        </row>
        <row r="198">
          <cell r="M198" t="str">
            <v/>
          </cell>
        </row>
        <row r="199">
          <cell r="M199">
            <v>13</v>
          </cell>
        </row>
        <row r="200">
          <cell r="M200">
            <v>13</v>
          </cell>
        </row>
        <row r="201">
          <cell r="M201">
            <v>13</v>
          </cell>
        </row>
        <row r="202">
          <cell r="M202" t="str">
            <v/>
          </cell>
        </row>
        <row r="203">
          <cell r="M203">
            <v>13</v>
          </cell>
        </row>
        <row r="204">
          <cell r="M204">
            <v>13</v>
          </cell>
        </row>
        <row r="205">
          <cell r="M205">
            <v>13</v>
          </cell>
        </row>
        <row r="206">
          <cell r="M206" t="str">
            <v/>
          </cell>
        </row>
        <row r="207">
          <cell r="M207">
            <v>13</v>
          </cell>
        </row>
        <row r="208">
          <cell r="M208">
            <v>13</v>
          </cell>
        </row>
        <row r="209">
          <cell r="M209" t="str">
            <v/>
          </cell>
        </row>
        <row r="210">
          <cell r="M210">
            <v>13</v>
          </cell>
        </row>
        <row r="211">
          <cell r="M211" t="str">
            <v/>
          </cell>
        </row>
        <row r="212">
          <cell r="M212">
            <v>14</v>
          </cell>
        </row>
        <row r="213">
          <cell r="M213">
            <v>14</v>
          </cell>
        </row>
        <row r="214">
          <cell r="M214">
            <v>14</v>
          </cell>
        </row>
        <row r="215">
          <cell r="M215" t="str">
            <v/>
          </cell>
        </row>
        <row r="216">
          <cell r="M216">
            <v>15</v>
          </cell>
        </row>
        <row r="217">
          <cell r="M217">
            <v>15</v>
          </cell>
        </row>
        <row r="218">
          <cell r="M218">
            <v>15</v>
          </cell>
        </row>
        <row r="219">
          <cell r="M219">
            <v>15</v>
          </cell>
        </row>
        <row r="220">
          <cell r="M220">
            <v>15</v>
          </cell>
        </row>
        <row r="221">
          <cell r="M221">
            <v>15</v>
          </cell>
        </row>
        <row r="222">
          <cell r="M222">
            <v>15</v>
          </cell>
        </row>
        <row r="223">
          <cell r="M223">
            <v>15</v>
          </cell>
        </row>
        <row r="224">
          <cell r="M224">
            <v>15</v>
          </cell>
        </row>
        <row r="225">
          <cell r="M225">
            <v>15</v>
          </cell>
        </row>
        <row r="226">
          <cell r="M226">
            <v>15</v>
          </cell>
        </row>
        <row r="227">
          <cell r="M227">
            <v>15</v>
          </cell>
        </row>
        <row r="228">
          <cell r="M228">
            <v>15</v>
          </cell>
        </row>
        <row r="229">
          <cell r="M229">
            <v>15</v>
          </cell>
        </row>
        <row r="230">
          <cell r="M230">
            <v>15</v>
          </cell>
        </row>
        <row r="231">
          <cell r="M231">
            <v>15</v>
          </cell>
        </row>
        <row r="232">
          <cell r="M232">
            <v>15</v>
          </cell>
        </row>
        <row r="233">
          <cell r="M233">
            <v>15</v>
          </cell>
        </row>
        <row r="234">
          <cell r="M234">
            <v>15</v>
          </cell>
        </row>
        <row r="235">
          <cell r="M235">
            <v>15</v>
          </cell>
        </row>
        <row r="236">
          <cell r="M236">
            <v>15</v>
          </cell>
        </row>
        <row r="237">
          <cell r="M237">
            <v>15</v>
          </cell>
        </row>
        <row r="238">
          <cell r="M238">
            <v>15</v>
          </cell>
        </row>
        <row r="239">
          <cell r="M239">
            <v>15</v>
          </cell>
        </row>
        <row r="240">
          <cell r="M240">
            <v>15</v>
          </cell>
        </row>
        <row r="241">
          <cell r="M241">
            <v>15</v>
          </cell>
        </row>
        <row r="242">
          <cell r="M242">
            <v>15</v>
          </cell>
        </row>
        <row r="243">
          <cell r="M243">
            <v>15</v>
          </cell>
        </row>
        <row r="244">
          <cell r="M244">
            <v>15</v>
          </cell>
        </row>
        <row r="245">
          <cell r="M245">
            <v>15</v>
          </cell>
        </row>
        <row r="246">
          <cell r="M246">
            <v>15</v>
          </cell>
        </row>
        <row r="247">
          <cell r="M247">
            <v>15</v>
          </cell>
        </row>
        <row r="248">
          <cell r="M248">
            <v>15</v>
          </cell>
        </row>
        <row r="249">
          <cell r="M249">
            <v>15</v>
          </cell>
        </row>
        <row r="250">
          <cell r="M250">
            <v>15</v>
          </cell>
        </row>
        <row r="251">
          <cell r="M251">
            <v>15</v>
          </cell>
        </row>
        <row r="252">
          <cell r="M252">
            <v>15</v>
          </cell>
        </row>
        <row r="253">
          <cell r="M253">
            <v>15</v>
          </cell>
        </row>
        <row r="254">
          <cell r="M254">
            <v>15</v>
          </cell>
        </row>
        <row r="255">
          <cell r="M255">
            <v>15</v>
          </cell>
        </row>
        <row r="256">
          <cell r="M256">
            <v>15</v>
          </cell>
        </row>
        <row r="257">
          <cell r="M257">
            <v>15</v>
          </cell>
        </row>
        <row r="258">
          <cell r="M258">
            <v>15</v>
          </cell>
        </row>
        <row r="259">
          <cell r="M259">
            <v>15</v>
          </cell>
        </row>
        <row r="260">
          <cell r="M260">
            <v>15</v>
          </cell>
        </row>
        <row r="261">
          <cell r="M261">
            <v>15</v>
          </cell>
        </row>
        <row r="262">
          <cell r="M262">
            <v>15</v>
          </cell>
        </row>
        <row r="263">
          <cell r="M263">
            <v>15</v>
          </cell>
        </row>
        <row r="264">
          <cell r="M264">
            <v>15</v>
          </cell>
        </row>
        <row r="265">
          <cell r="M265">
            <v>15</v>
          </cell>
        </row>
        <row r="266">
          <cell r="M266">
            <v>15</v>
          </cell>
        </row>
        <row r="267">
          <cell r="M267">
            <v>15</v>
          </cell>
        </row>
        <row r="268">
          <cell r="M268">
            <v>15</v>
          </cell>
        </row>
        <row r="269">
          <cell r="M269">
            <v>15</v>
          </cell>
        </row>
        <row r="270">
          <cell r="M270">
            <v>15</v>
          </cell>
        </row>
        <row r="271">
          <cell r="M271">
            <v>15</v>
          </cell>
        </row>
        <row r="272">
          <cell r="M272">
            <v>15</v>
          </cell>
        </row>
        <row r="273">
          <cell r="M273">
            <v>15</v>
          </cell>
        </row>
        <row r="274">
          <cell r="M274">
            <v>15</v>
          </cell>
        </row>
        <row r="275">
          <cell r="M275">
            <v>15</v>
          </cell>
        </row>
        <row r="276">
          <cell r="M276">
            <v>15</v>
          </cell>
        </row>
        <row r="277">
          <cell r="M277">
            <v>15</v>
          </cell>
        </row>
        <row r="278">
          <cell r="M278">
            <v>15</v>
          </cell>
        </row>
        <row r="279">
          <cell r="M279">
            <v>15</v>
          </cell>
        </row>
        <row r="280">
          <cell r="M280">
            <v>15</v>
          </cell>
        </row>
        <row r="281">
          <cell r="M281">
            <v>15</v>
          </cell>
        </row>
        <row r="282">
          <cell r="M282">
            <v>15</v>
          </cell>
        </row>
        <row r="283">
          <cell r="M283">
            <v>15</v>
          </cell>
        </row>
        <row r="284">
          <cell r="M284">
            <v>15</v>
          </cell>
        </row>
        <row r="285">
          <cell r="M285">
            <v>15</v>
          </cell>
        </row>
        <row r="286">
          <cell r="M286">
            <v>15</v>
          </cell>
        </row>
        <row r="287">
          <cell r="M287">
            <v>15</v>
          </cell>
        </row>
        <row r="288">
          <cell r="M288">
            <v>15</v>
          </cell>
        </row>
        <row r="289">
          <cell r="M289">
            <v>15</v>
          </cell>
        </row>
        <row r="290">
          <cell r="M290">
            <v>15</v>
          </cell>
        </row>
        <row r="291">
          <cell r="M291">
            <v>15</v>
          </cell>
        </row>
        <row r="292">
          <cell r="M292">
            <v>15</v>
          </cell>
        </row>
        <row r="293">
          <cell r="M293">
            <v>15</v>
          </cell>
        </row>
        <row r="294">
          <cell r="M294">
            <v>15</v>
          </cell>
        </row>
        <row r="295">
          <cell r="M295">
            <v>15</v>
          </cell>
        </row>
        <row r="296">
          <cell r="M296">
            <v>15</v>
          </cell>
        </row>
        <row r="297">
          <cell r="M297">
            <v>15</v>
          </cell>
        </row>
        <row r="298">
          <cell r="M298">
            <v>15</v>
          </cell>
        </row>
        <row r="299">
          <cell r="M299">
            <v>15</v>
          </cell>
        </row>
        <row r="300">
          <cell r="M300">
            <v>15</v>
          </cell>
        </row>
        <row r="301">
          <cell r="M301">
            <v>15</v>
          </cell>
        </row>
        <row r="302">
          <cell r="M302">
            <v>15</v>
          </cell>
        </row>
        <row r="303">
          <cell r="M303">
            <v>15</v>
          </cell>
        </row>
        <row r="304">
          <cell r="M304">
            <v>15</v>
          </cell>
        </row>
        <row r="305">
          <cell r="M305">
            <v>15</v>
          </cell>
        </row>
        <row r="306">
          <cell r="M306">
            <v>15</v>
          </cell>
        </row>
        <row r="307">
          <cell r="M307">
            <v>15</v>
          </cell>
        </row>
        <row r="308">
          <cell r="M308">
            <v>15</v>
          </cell>
        </row>
        <row r="309">
          <cell r="M309">
            <v>15</v>
          </cell>
        </row>
        <row r="310">
          <cell r="M310">
            <v>15</v>
          </cell>
        </row>
        <row r="311">
          <cell r="M311">
            <v>15</v>
          </cell>
        </row>
        <row r="312">
          <cell r="M312">
            <v>15</v>
          </cell>
        </row>
        <row r="313">
          <cell r="M313">
            <v>15</v>
          </cell>
        </row>
        <row r="314">
          <cell r="M314">
            <v>15</v>
          </cell>
        </row>
        <row r="315">
          <cell r="M315">
            <v>15</v>
          </cell>
        </row>
        <row r="316">
          <cell r="M316">
            <v>15</v>
          </cell>
        </row>
        <row r="317">
          <cell r="M317">
            <v>15</v>
          </cell>
        </row>
        <row r="318">
          <cell r="M318">
            <v>15</v>
          </cell>
        </row>
        <row r="319">
          <cell r="M319">
            <v>15</v>
          </cell>
        </row>
        <row r="320">
          <cell r="M320">
            <v>15</v>
          </cell>
        </row>
        <row r="321">
          <cell r="M321">
            <v>15</v>
          </cell>
        </row>
        <row r="322">
          <cell r="M322">
            <v>15</v>
          </cell>
        </row>
        <row r="323">
          <cell r="M323">
            <v>15</v>
          </cell>
        </row>
        <row r="324">
          <cell r="M324">
            <v>15</v>
          </cell>
        </row>
        <row r="325">
          <cell r="M325">
            <v>15</v>
          </cell>
        </row>
        <row r="326">
          <cell r="M326">
            <v>15</v>
          </cell>
        </row>
        <row r="327">
          <cell r="M327">
            <v>15</v>
          </cell>
        </row>
        <row r="328">
          <cell r="M328">
            <v>15</v>
          </cell>
        </row>
        <row r="329">
          <cell r="M329">
            <v>15</v>
          </cell>
        </row>
        <row r="330">
          <cell r="M330">
            <v>15</v>
          </cell>
        </row>
        <row r="331">
          <cell r="M331">
            <v>15</v>
          </cell>
        </row>
        <row r="332">
          <cell r="M332">
            <v>15</v>
          </cell>
        </row>
        <row r="333">
          <cell r="M333">
            <v>15</v>
          </cell>
        </row>
        <row r="334">
          <cell r="M334">
            <v>15</v>
          </cell>
        </row>
        <row r="335">
          <cell r="M335">
            <v>15</v>
          </cell>
        </row>
        <row r="336">
          <cell r="M336">
            <v>15</v>
          </cell>
        </row>
        <row r="337">
          <cell r="M337">
            <v>15</v>
          </cell>
        </row>
        <row r="338">
          <cell r="M338">
            <v>15</v>
          </cell>
        </row>
        <row r="339">
          <cell r="M339">
            <v>15</v>
          </cell>
        </row>
        <row r="340">
          <cell r="M340">
            <v>15</v>
          </cell>
        </row>
        <row r="341">
          <cell r="M341">
            <v>15</v>
          </cell>
        </row>
        <row r="342">
          <cell r="M342">
            <v>15</v>
          </cell>
        </row>
        <row r="343">
          <cell r="M343">
            <v>15</v>
          </cell>
        </row>
        <row r="344">
          <cell r="M344">
            <v>15</v>
          </cell>
        </row>
        <row r="345">
          <cell r="M345">
            <v>15</v>
          </cell>
        </row>
        <row r="346">
          <cell r="M346">
            <v>15</v>
          </cell>
        </row>
        <row r="347">
          <cell r="M347">
            <v>15</v>
          </cell>
        </row>
        <row r="348">
          <cell r="M348">
            <v>15</v>
          </cell>
        </row>
        <row r="349">
          <cell r="M349">
            <v>15</v>
          </cell>
        </row>
        <row r="350">
          <cell r="M350">
            <v>15</v>
          </cell>
        </row>
        <row r="351">
          <cell r="M351">
            <v>15</v>
          </cell>
        </row>
        <row r="352">
          <cell r="M352">
            <v>15</v>
          </cell>
        </row>
        <row r="353">
          <cell r="M353">
            <v>15</v>
          </cell>
        </row>
        <row r="354">
          <cell r="M354">
            <v>15</v>
          </cell>
        </row>
        <row r="355">
          <cell r="M355">
            <v>15</v>
          </cell>
        </row>
        <row r="356">
          <cell r="M356">
            <v>15</v>
          </cell>
        </row>
        <row r="357">
          <cell r="M357">
            <v>15</v>
          </cell>
        </row>
        <row r="358">
          <cell r="M358">
            <v>15</v>
          </cell>
        </row>
        <row r="359">
          <cell r="M359">
            <v>15</v>
          </cell>
        </row>
        <row r="360">
          <cell r="M360">
            <v>15</v>
          </cell>
        </row>
        <row r="361">
          <cell r="M361">
            <v>15</v>
          </cell>
        </row>
        <row r="362">
          <cell r="M362">
            <v>15</v>
          </cell>
        </row>
        <row r="363">
          <cell r="M363">
            <v>15</v>
          </cell>
        </row>
        <row r="364">
          <cell r="M364">
            <v>15</v>
          </cell>
        </row>
        <row r="365">
          <cell r="M365">
            <v>15</v>
          </cell>
        </row>
        <row r="366">
          <cell r="M366">
            <v>15</v>
          </cell>
        </row>
        <row r="367">
          <cell r="M367">
            <v>15</v>
          </cell>
        </row>
        <row r="368">
          <cell r="M368">
            <v>15</v>
          </cell>
        </row>
        <row r="369">
          <cell r="M369">
            <v>15</v>
          </cell>
        </row>
        <row r="370">
          <cell r="M370">
            <v>15</v>
          </cell>
        </row>
        <row r="371">
          <cell r="M371">
            <v>15</v>
          </cell>
        </row>
        <row r="372">
          <cell r="M372">
            <v>15</v>
          </cell>
        </row>
        <row r="373">
          <cell r="M373">
            <v>15</v>
          </cell>
        </row>
        <row r="374">
          <cell r="M374">
            <v>15</v>
          </cell>
        </row>
        <row r="375">
          <cell r="M375">
            <v>15</v>
          </cell>
        </row>
        <row r="376">
          <cell r="M376">
            <v>15</v>
          </cell>
        </row>
        <row r="377">
          <cell r="M377">
            <v>15</v>
          </cell>
        </row>
        <row r="378">
          <cell r="M378">
            <v>15</v>
          </cell>
        </row>
        <row r="379">
          <cell r="M379">
            <v>15</v>
          </cell>
        </row>
        <row r="380">
          <cell r="M380">
            <v>15</v>
          </cell>
        </row>
        <row r="381">
          <cell r="M381">
            <v>15</v>
          </cell>
        </row>
        <row r="382">
          <cell r="M382">
            <v>15</v>
          </cell>
        </row>
        <row r="383">
          <cell r="M383">
            <v>15</v>
          </cell>
        </row>
        <row r="384">
          <cell r="M384">
            <v>15</v>
          </cell>
        </row>
        <row r="385">
          <cell r="M385">
            <v>15</v>
          </cell>
        </row>
        <row r="386">
          <cell r="M386">
            <v>15</v>
          </cell>
        </row>
        <row r="387">
          <cell r="M387">
            <v>15</v>
          </cell>
        </row>
        <row r="388">
          <cell r="M388">
            <v>15</v>
          </cell>
        </row>
        <row r="389">
          <cell r="M389">
            <v>15</v>
          </cell>
        </row>
        <row r="390">
          <cell r="M390">
            <v>15</v>
          </cell>
        </row>
        <row r="391">
          <cell r="M391">
            <v>15</v>
          </cell>
        </row>
        <row r="392">
          <cell r="M392">
            <v>15</v>
          </cell>
        </row>
        <row r="393">
          <cell r="M393">
            <v>15</v>
          </cell>
        </row>
        <row r="394">
          <cell r="M394">
            <v>15</v>
          </cell>
        </row>
        <row r="395">
          <cell r="M395">
            <v>15</v>
          </cell>
        </row>
        <row r="396">
          <cell r="M396">
            <v>15</v>
          </cell>
        </row>
        <row r="397">
          <cell r="M397">
            <v>15</v>
          </cell>
        </row>
        <row r="398">
          <cell r="M398">
            <v>15</v>
          </cell>
        </row>
        <row r="399">
          <cell r="M399">
            <v>15</v>
          </cell>
        </row>
        <row r="400">
          <cell r="M400">
            <v>15</v>
          </cell>
        </row>
        <row r="401">
          <cell r="M401">
            <v>15</v>
          </cell>
        </row>
        <row r="402">
          <cell r="M402">
            <v>15</v>
          </cell>
        </row>
        <row r="403">
          <cell r="M403">
            <v>15</v>
          </cell>
        </row>
        <row r="404">
          <cell r="M404">
            <v>15</v>
          </cell>
        </row>
        <row r="405">
          <cell r="M405">
            <v>15</v>
          </cell>
        </row>
        <row r="406">
          <cell r="M406">
            <v>15</v>
          </cell>
        </row>
        <row r="407">
          <cell r="M407">
            <v>15</v>
          </cell>
        </row>
        <row r="408">
          <cell r="M408">
            <v>15</v>
          </cell>
        </row>
        <row r="409">
          <cell r="M409">
            <v>15</v>
          </cell>
        </row>
        <row r="410">
          <cell r="M410">
            <v>15</v>
          </cell>
        </row>
        <row r="411">
          <cell r="M411">
            <v>15</v>
          </cell>
        </row>
      </sheetData>
      <sheetData sheetId="7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8" refreshError="1">
        <row r="10">
          <cell r="G10">
            <v>2</v>
          </cell>
        </row>
      </sheetData>
      <sheetData sheetId="9" refreshError="1"/>
      <sheetData sheetId="10" refreshError="1">
        <row r="9">
          <cell r="J9">
            <v>2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0</v>
          </cell>
          <cell r="AA24">
            <v>0</v>
          </cell>
          <cell r="AB24">
            <v>0</v>
          </cell>
        </row>
      </sheetData>
      <sheetData sheetId="12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 refreshError="1">
        <row r="7">
          <cell r="O7">
            <v>500000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080B1-85E7-4F5B-BE7F-AAA5CE611400}">
  <sheetPr>
    <outlinePr summaryBelow="0"/>
    <pageSetUpPr fitToPage="1"/>
  </sheetPr>
  <dimension ref="D1:Y587"/>
  <sheetViews>
    <sheetView tabSelected="1" view="pageBreakPreview" topLeftCell="B1" zoomScaleNormal="100" zoomScaleSheetLayoutView="100" workbookViewId="0">
      <pane ySplit="8" topLeftCell="A15" activePane="bottomLeft" state="frozen"/>
      <selection activeCell="C1" sqref="C1"/>
      <selection pane="bottomLeft" activeCell="W23" sqref="W23"/>
    </sheetView>
  </sheetViews>
  <sheetFormatPr defaultRowHeight="12.75" outlineLevelRow="1" x14ac:dyDescent="0.2"/>
  <cols>
    <col min="1" max="2" width="9.140625" style="1"/>
    <col min="3" max="3" width="16" style="1" customWidth="1"/>
    <col min="4" max="4" width="3.28515625" style="1" customWidth="1"/>
    <col min="5" max="5" width="7.28515625" style="32" bestFit="1" customWidth="1"/>
    <col min="6" max="6" width="7.5703125" style="1" customWidth="1"/>
    <col min="7" max="7" width="8.85546875" style="1" customWidth="1"/>
    <col min="8" max="8" width="7.28515625" style="1" customWidth="1"/>
    <col min="9" max="9" width="6.42578125" style="1" customWidth="1"/>
    <col min="10" max="11" width="5.5703125" style="1" customWidth="1"/>
    <col min="12" max="12" width="6.28515625" style="1" customWidth="1"/>
    <col min="13" max="14" width="7.42578125" style="1" customWidth="1"/>
    <col min="15" max="15" width="7.140625" style="1" customWidth="1"/>
    <col min="16" max="16" width="6.28515625" style="1" customWidth="1"/>
    <col min="17" max="17" width="7.42578125" style="1" customWidth="1"/>
    <col min="18" max="18" width="7.85546875" style="1" customWidth="1"/>
    <col min="19" max="19" width="8.140625" style="1" customWidth="1"/>
    <col min="20" max="20" width="4.5703125" style="33" bestFit="1" customWidth="1"/>
    <col min="21" max="21" width="8.140625" style="1" customWidth="1"/>
    <col min="22" max="22" width="14.85546875" style="1" bestFit="1" customWidth="1"/>
    <col min="23" max="23" width="14.85546875" style="51" bestFit="1" customWidth="1"/>
    <col min="24" max="24" width="14.85546875" style="39" bestFit="1" customWidth="1"/>
    <col min="25" max="25" width="14.85546875" style="1" bestFit="1" customWidth="1"/>
    <col min="26" max="16384" width="9.140625" style="1"/>
  </cols>
  <sheetData>
    <row r="1" spans="4:24" x14ac:dyDescent="0.2">
      <c r="E1" s="82"/>
      <c r="F1" s="83"/>
      <c r="G1" s="88" t="s">
        <v>0</v>
      </c>
      <c r="H1" s="89"/>
      <c r="I1" s="89"/>
      <c r="J1" s="89"/>
      <c r="K1" s="89"/>
      <c r="L1" s="89"/>
      <c r="M1" s="89"/>
      <c r="N1" s="89" t="s">
        <v>1</v>
      </c>
      <c r="O1" s="89"/>
      <c r="P1" s="89"/>
      <c r="Q1" s="89"/>
      <c r="R1" s="2" t="s">
        <v>2</v>
      </c>
      <c r="S1" s="90">
        <f ca="1">TODAY()</f>
        <v>46013</v>
      </c>
      <c r="T1" s="90"/>
    </row>
    <row r="2" spans="4:24" ht="19.5" customHeight="1" x14ac:dyDescent="0.2">
      <c r="E2" s="84"/>
      <c r="F2" s="85"/>
      <c r="G2" s="91" t="s">
        <v>3</v>
      </c>
      <c r="H2" s="92"/>
      <c r="I2" s="92"/>
      <c r="J2" s="92"/>
      <c r="K2" s="92"/>
      <c r="L2" s="92"/>
      <c r="M2" s="92"/>
      <c r="N2" s="93" t="s">
        <v>269</v>
      </c>
      <c r="O2" s="93"/>
      <c r="P2" s="93"/>
      <c r="Q2" s="93"/>
      <c r="R2" s="93"/>
      <c r="S2" s="93"/>
      <c r="T2" s="4"/>
    </row>
    <row r="3" spans="4:24" x14ac:dyDescent="0.2">
      <c r="E3" s="84"/>
      <c r="F3" s="85"/>
      <c r="G3" s="91" t="s">
        <v>4</v>
      </c>
      <c r="H3" s="92"/>
      <c r="I3" s="92"/>
      <c r="J3" s="92"/>
      <c r="K3" s="92"/>
      <c r="L3" s="92"/>
      <c r="M3" s="92"/>
      <c r="N3" s="5" t="s">
        <v>5</v>
      </c>
      <c r="O3" s="5"/>
      <c r="P3" s="4"/>
      <c r="Q3" s="5"/>
      <c r="R3" s="6" t="s">
        <v>6</v>
      </c>
      <c r="T3" s="7"/>
    </row>
    <row r="4" spans="4:24" x14ac:dyDescent="0.2">
      <c r="E4" s="84"/>
      <c r="F4" s="85"/>
      <c r="G4" s="91" t="s">
        <v>7</v>
      </c>
      <c r="H4" s="92"/>
      <c r="I4" s="92"/>
      <c r="J4" s="92"/>
      <c r="K4" s="92"/>
      <c r="L4" s="92"/>
      <c r="M4" s="92"/>
      <c r="N4" s="94" t="s">
        <v>8</v>
      </c>
      <c r="O4" s="94"/>
      <c r="P4" s="94"/>
      <c r="Q4" s="94"/>
      <c r="R4" s="94"/>
      <c r="S4" s="94"/>
      <c r="T4" s="8"/>
    </row>
    <row r="5" spans="4:24" s="9" customFormat="1" ht="15" x14ac:dyDescent="0.3">
      <c r="E5" s="86"/>
      <c r="F5" s="87"/>
      <c r="G5" s="95" t="s">
        <v>9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7"/>
      <c r="W5" s="61"/>
      <c r="X5" s="56"/>
    </row>
    <row r="6" spans="4:24" ht="5.25" customHeight="1" x14ac:dyDescent="0.2"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6"/>
    </row>
    <row r="7" spans="4:24" ht="34.5" customHeight="1" x14ac:dyDescent="0.2">
      <c r="D7" s="10"/>
      <c r="E7" s="77" t="s">
        <v>10</v>
      </c>
      <c r="F7" s="77"/>
      <c r="G7" s="77"/>
      <c r="H7" s="77"/>
      <c r="I7" s="77"/>
      <c r="J7" s="77"/>
      <c r="K7" s="77"/>
      <c r="L7" s="12" t="s">
        <v>11</v>
      </c>
      <c r="M7" s="12" t="s">
        <v>12</v>
      </c>
      <c r="N7" s="12" t="s">
        <v>13</v>
      </c>
      <c r="O7" s="12" t="s">
        <v>14</v>
      </c>
      <c r="P7" s="11" t="s">
        <v>15</v>
      </c>
      <c r="Q7" s="12" t="s">
        <v>16</v>
      </c>
      <c r="R7" s="12" t="s">
        <v>17</v>
      </c>
      <c r="S7" s="12" t="s">
        <v>18</v>
      </c>
      <c r="T7" s="11" t="s">
        <v>19</v>
      </c>
    </row>
    <row r="8" spans="4:24" s="15" customFormat="1" x14ac:dyDescent="0.2">
      <c r="D8" s="13"/>
      <c r="E8" s="14" t="s">
        <v>20</v>
      </c>
      <c r="F8" s="78" t="str">
        <f>N2</f>
        <v>CONSTRUÇÃO DO PALCO DE EVENTOS  DO APÉU</v>
      </c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9"/>
      <c r="W8" s="62"/>
      <c r="X8" s="57"/>
    </row>
    <row r="9" spans="4:24" s="18" customFormat="1" x14ac:dyDescent="0.2">
      <c r="D9" s="16"/>
      <c r="E9" s="17" t="s">
        <v>21</v>
      </c>
      <c r="F9" s="72" t="s">
        <v>22</v>
      </c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 t="e">
        <f>SUM(#REF!,#REF!)</f>
        <v>#REF!</v>
      </c>
      <c r="T9" s="73" t="s">
        <v>23</v>
      </c>
      <c r="W9" s="45"/>
      <c r="X9" s="58"/>
    </row>
    <row r="10" spans="4:24" outlineLevel="1" x14ac:dyDescent="0.2">
      <c r="D10" s="19"/>
      <c r="E10" s="20" t="s">
        <v>24</v>
      </c>
      <c r="F10" s="5" t="s">
        <v>25</v>
      </c>
      <c r="G10" s="4"/>
      <c r="H10" s="4"/>
      <c r="I10" s="19"/>
      <c r="J10" s="19"/>
      <c r="K10" s="19"/>
      <c r="N10" s="21"/>
      <c r="O10" s="21"/>
      <c r="P10" s="21"/>
      <c r="Q10" s="21"/>
      <c r="R10" s="22"/>
      <c r="S10" s="23">
        <f>ROUND(SUM(S11:S11),2)</f>
        <v>6</v>
      </c>
      <c r="T10" s="24" t="s">
        <v>26</v>
      </c>
    </row>
    <row r="11" spans="4:24" outlineLevel="1" x14ac:dyDescent="0.2">
      <c r="D11" s="19"/>
      <c r="E11" s="3"/>
      <c r="F11" s="19" t="s">
        <v>27</v>
      </c>
      <c r="G11" s="19"/>
      <c r="H11" s="19"/>
      <c r="I11" s="19"/>
      <c r="J11" s="19"/>
      <c r="K11" s="19"/>
      <c r="L11" s="21">
        <v>3</v>
      </c>
      <c r="M11" s="21"/>
      <c r="N11" s="21">
        <v>2</v>
      </c>
      <c r="O11" s="21"/>
      <c r="P11" s="21"/>
      <c r="Q11" s="21">
        <f>L11*N11</f>
        <v>6</v>
      </c>
      <c r="S11" s="25">
        <f>ROUND(Q11,2)</f>
        <v>6</v>
      </c>
      <c r="T11" s="26" t="s">
        <v>28</v>
      </c>
    </row>
    <row r="12" spans="4:24" outlineLevel="1" x14ac:dyDescent="0.2">
      <c r="D12" s="19"/>
      <c r="E12" s="3"/>
      <c r="F12" s="19"/>
      <c r="G12" s="19"/>
      <c r="H12" s="19"/>
      <c r="I12" s="19"/>
      <c r="J12" s="19"/>
      <c r="K12" s="19"/>
      <c r="L12" s="21"/>
      <c r="M12" s="21"/>
      <c r="N12" s="21"/>
      <c r="O12" s="21"/>
      <c r="P12" s="21"/>
      <c r="Q12" s="21"/>
      <c r="R12" s="21"/>
      <c r="S12" s="25"/>
      <c r="T12" s="26"/>
    </row>
    <row r="13" spans="4:24" outlineLevel="1" x14ac:dyDescent="0.2">
      <c r="D13" s="19"/>
      <c r="E13" s="20" t="s">
        <v>29</v>
      </c>
      <c r="F13" s="5" t="s">
        <v>30</v>
      </c>
      <c r="G13" s="4"/>
      <c r="H13" s="4"/>
      <c r="I13" s="19"/>
      <c r="J13" s="19"/>
      <c r="K13" s="19"/>
      <c r="N13" s="21"/>
      <c r="O13" s="21"/>
      <c r="P13" s="21"/>
      <c r="Q13" s="21"/>
      <c r="R13" s="22"/>
      <c r="S13" s="23">
        <f>ROUND(SUM(S14:S14),2)</f>
        <v>1</v>
      </c>
      <c r="T13" s="24" t="str">
        <f>T14</f>
        <v>cj</v>
      </c>
    </row>
    <row r="14" spans="4:24" outlineLevel="1" x14ac:dyDescent="0.2">
      <c r="D14" s="19"/>
      <c r="E14" s="3"/>
      <c r="F14" s="19" t="s">
        <v>27</v>
      </c>
      <c r="G14" s="19"/>
      <c r="H14" s="19"/>
      <c r="I14" s="19"/>
      <c r="J14" s="19"/>
      <c r="K14" s="19"/>
      <c r="L14" s="21"/>
      <c r="M14" s="21"/>
      <c r="N14" s="21"/>
      <c r="O14" s="21"/>
      <c r="P14" s="21">
        <v>1</v>
      </c>
      <c r="Q14" s="21"/>
      <c r="S14" s="25">
        <v>1</v>
      </c>
      <c r="T14" s="26" t="s">
        <v>31</v>
      </c>
    </row>
    <row r="15" spans="4:24" outlineLevel="1" x14ac:dyDescent="0.2">
      <c r="D15" s="19"/>
      <c r="E15" s="3"/>
      <c r="F15" s="19"/>
      <c r="G15" s="19"/>
      <c r="H15" s="19"/>
      <c r="I15" s="19"/>
      <c r="J15" s="19"/>
      <c r="K15" s="19"/>
      <c r="L15" s="21"/>
      <c r="M15" s="21"/>
      <c r="N15" s="21"/>
      <c r="O15" s="21"/>
      <c r="P15" s="21"/>
      <c r="Q15" s="21"/>
      <c r="S15" s="25"/>
      <c r="T15" s="26"/>
    </row>
    <row r="16" spans="4:24" outlineLevel="1" x14ac:dyDescent="0.2">
      <c r="D16" s="19"/>
      <c r="E16" s="20" t="s">
        <v>32</v>
      </c>
      <c r="F16" s="5" t="s">
        <v>33</v>
      </c>
      <c r="G16" s="4"/>
      <c r="H16" s="4"/>
      <c r="I16" s="19"/>
      <c r="J16" s="19"/>
      <c r="K16" s="19"/>
      <c r="N16" s="21"/>
      <c r="O16" s="21"/>
      <c r="P16" s="21"/>
      <c r="Q16" s="21"/>
      <c r="R16" s="22"/>
      <c r="S16" s="23">
        <f>ROUND(SUM(S17:S17),2)</f>
        <v>128.80000000000001</v>
      </c>
      <c r="T16" s="24" t="str">
        <f>T17</f>
        <v>m</v>
      </c>
    </row>
    <row r="17" spans="4:24" outlineLevel="1" x14ac:dyDescent="0.2">
      <c r="E17" s="3"/>
      <c r="F17" s="19" t="s">
        <v>34</v>
      </c>
      <c r="H17" s="19"/>
      <c r="I17" s="19"/>
      <c r="J17" s="19"/>
      <c r="K17" s="19"/>
      <c r="L17" s="21">
        <f>10.7+1.5</f>
        <v>12.2</v>
      </c>
      <c r="M17" s="21">
        <f>18.5+1.5</f>
        <v>20</v>
      </c>
      <c r="N17" s="21"/>
      <c r="O17" s="21">
        <f>(L17+M17)*2</f>
        <v>64.400000000000006</v>
      </c>
      <c r="P17" s="21"/>
      <c r="Q17" s="21"/>
      <c r="R17" s="21"/>
      <c r="S17" s="21">
        <f>O17*2</f>
        <v>128.80000000000001</v>
      </c>
      <c r="T17" s="26" t="s">
        <v>35</v>
      </c>
    </row>
    <row r="18" spans="4:24" outlineLevel="1" x14ac:dyDescent="0.2">
      <c r="D18" s="19"/>
      <c r="E18" s="3"/>
      <c r="F18" s="19"/>
      <c r="G18" s="19"/>
      <c r="H18" s="19"/>
      <c r="I18" s="19"/>
      <c r="J18" s="19"/>
      <c r="K18" s="19"/>
      <c r="L18" s="21"/>
      <c r="M18" s="21"/>
      <c r="N18" s="21"/>
      <c r="O18" s="21"/>
      <c r="P18" s="21"/>
      <c r="Q18" s="21"/>
      <c r="R18" s="21"/>
      <c r="S18" s="25"/>
      <c r="T18" s="26"/>
    </row>
    <row r="19" spans="4:24" s="18" customFormat="1" x14ac:dyDescent="0.2">
      <c r="D19" s="16"/>
      <c r="E19" s="17" t="s">
        <v>287</v>
      </c>
      <c r="F19" s="72" t="s">
        <v>36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3"/>
      <c r="W19" s="45"/>
      <c r="X19" s="58"/>
    </row>
    <row r="20" spans="4:24" outlineLevel="1" x14ac:dyDescent="0.2">
      <c r="D20" s="19"/>
      <c r="E20" s="20"/>
      <c r="F20" s="4" t="s">
        <v>37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23">
        <f>ROUND(SUM(S21:S21),2)</f>
        <v>120</v>
      </c>
      <c r="T20" s="27" t="str">
        <f>T21</f>
        <v>h</v>
      </c>
    </row>
    <row r="21" spans="4:24" outlineLevel="1" x14ac:dyDescent="0.2">
      <c r="D21" s="19"/>
      <c r="E21" s="3"/>
      <c r="F21" s="19" t="s">
        <v>38</v>
      </c>
      <c r="H21" s="19"/>
      <c r="I21" s="19"/>
      <c r="J21" s="19"/>
      <c r="K21" s="19"/>
      <c r="L21" s="21">
        <v>20</v>
      </c>
      <c r="M21" s="21" t="s">
        <v>39</v>
      </c>
      <c r="N21" s="21">
        <v>6</v>
      </c>
      <c r="O21" s="21" t="s">
        <v>40</v>
      </c>
      <c r="P21" s="21"/>
      <c r="Q21" s="21"/>
      <c r="R21" s="21">
        <f>L21*N21</f>
        <v>120</v>
      </c>
      <c r="S21" s="25">
        <f>ROUND(R21,2)</f>
        <v>120</v>
      </c>
      <c r="T21" s="26" t="s">
        <v>39</v>
      </c>
    </row>
    <row r="22" spans="4:24" outlineLevel="1" x14ac:dyDescent="0.2">
      <c r="D22" s="19"/>
      <c r="E22" s="3"/>
      <c r="F22" s="19"/>
      <c r="H22" s="19"/>
      <c r="I22" s="19"/>
      <c r="J22" s="19"/>
      <c r="K22" s="19"/>
      <c r="L22" s="21"/>
      <c r="M22" s="21"/>
      <c r="N22" s="21"/>
      <c r="O22" s="21"/>
      <c r="P22" s="21"/>
      <c r="Q22" s="21"/>
      <c r="R22" s="21"/>
      <c r="S22" s="21"/>
      <c r="T22" s="26"/>
    </row>
    <row r="23" spans="4:24" outlineLevel="1" x14ac:dyDescent="0.2">
      <c r="D23" s="19"/>
      <c r="E23" s="20"/>
      <c r="F23" s="4" t="s">
        <v>41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23">
        <f>ROUND(SUM(S24:S24),2)</f>
        <v>1056</v>
      </c>
      <c r="T23" s="27" t="str">
        <f>T24</f>
        <v>h</v>
      </c>
    </row>
    <row r="24" spans="4:24" outlineLevel="1" x14ac:dyDescent="0.2">
      <c r="D24" s="19"/>
      <c r="E24" s="3"/>
      <c r="F24" s="19" t="s">
        <v>38</v>
      </c>
      <c r="H24" s="19"/>
      <c r="I24" s="19"/>
      <c r="J24" s="19"/>
      <c r="K24" s="19"/>
      <c r="L24" s="21">
        <v>176</v>
      </c>
      <c r="M24" s="21" t="s">
        <v>39</v>
      </c>
      <c r="N24" s="21">
        <v>6</v>
      </c>
      <c r="O24" s="21" t="s">
        <v>40</v>
      </c>
      <c r="P24" s="21"/>
      <c r="Q24" s="21"/>
      <c r="R24" s="21">
        <f>L24*N24</f>
        <v>1056</v>
      </c>
      <c r="S24" s="25">
        <f>ROUND(R24,2)</f>
        <v>1056</v>
      </c>
      <c r="T24" s="26" t="s">
        <v>39</v>
      </c>
    </row>
    <row r="25" spans="4:24" outlineLevel="1" x14ac:dyDescent="0.2">
      <c r="D25" s="19"/>
      <c r="E25" s="3"/>
      <c r="F25" s="19"/>
      <c r="H25" s="19"/>
      <c r="I25" s="19"/>
      <c r="J25" s="19"/>
      <c r="K25" s="19"/>
      <c r="L25" s="21"/>
      <c r="M25" s="21"/>
      <c r="N25" s="21"/>
      <c r="O25" s="21"/>
      <c r="P25" s="21"/>
      <c r="Q25" s="21"/>
      <c r="R25" s="21"/>
      <c r="S25" s="21"/>
      <c r="T25" s="26"/>
    </row>
    <row r="26" spans="4:24" outlineLevel="1" x14ac:dyDescent="0.2">
      <c r="D26" s="19"/>
      <c r="E26" s="3"/>
      <c r="F26" s="19"/>
      <c r="H26" s="19"/>
      <c r="I26" s="19"/>
      <c r="J26" s="19"/>
      <c r="K26" s="19"/>
      <c r="L26" s="21"/>
      <c r="M26" s="21"/>
      <c r="N26" s="21"/>
      <c r="O26" s="21"/>
      <c r="P26" s="21"/>
      <c r="Q26" s="21"/>
      <c r="R26" s="21"/>
      <c r="S26" s="21"/>
      <c r="T26" s="26"/>
    </row>
    <row r="27" spans="4:24" s="45" customFormat="1" x14ac:dyDescent="0.2">
      <c r="D27" s="43"/>
      <c r="E27" s="44" t="s">
        <v>288</v>
      </c>
      <c r="F27" s="80" t="s">
        <v>42</v>
      </c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1"/>
      <c r="X27" s="58"/>
    </row>
    <row r="28" spans="4:24" s="51" customFormat="1" outlineLevel="1" x14ac:dyDescent="0.2">
      <c r="D28" s="46"/>
      <c r="E28" s="47"/>
      <c r="F28" s="48" t="s">
        <v>43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X28" s="39"/>
    </row>
    <row r="29" spans="4:24" s="66" customFormat="1" outlineLevel="1" x14ac:dyDescent="0.2">
      <c r="D29" s="48"/>
      <c r="E29" s="47" t="s">
        <v>289</v>
      </c>
      <c r="F29" s="48" t="s">
        <v>306</v>
      </c>
      <c r="H29" s="48"/>
      <c r="I29" s="48"/>
      <c r="J29" s="48"/>
      <c r="K29" s="48"/>
      <c r="L29" s="68"/>
      <c r="M29" s="68"/>
      <c r="N29" s="68"/>
      <c r="O29" s="68"/>
      <c r="P29" s="68"/>
      <c r="Q29" s="68"/>
      <c r="R29" s="68"/>
      <c r="S29" s="49">
        <f>ROUND(SUM(S30:S39),2)</f>
        <v>24.46</v>
      </c>
      <c r="T29" s="50" t="str">
        <f>T31</f>
        <v>m3</v>
      </c>
      <c r="X29" s="67"/>
    </row>
    <row r="30" spans="4:24" s="51" customFormat="1" outlineLevel="1" x14ac:dyDescent="0.2">
      <c r="D30" s="46"/>
      <c r="E30" s="52"/>
      <c r="F30" s="46"/>
      <c r="G30" s="51" t="s">
        <v>207</v>
      </c>
      <c r="H30" s="46"/>
      <c r="I30" s="46"/>
      <c r="J30" s="46"/>
      <c r="K30" s="46"/>
      <c r="L30" s="53">
        <v>0.8</v>
      </c>
      <c r="M30" s="53">
        <v>0.65</v>
      </c>
      <c r="N30" s="53">
        <v>1</v>
      </c>
      <c r="O30" s="53"/>
      <c r="P30" s="53">
        <v>1</v>
      </c>
      <c r="Q30" s="53">
        <f t="shared" ref="Q30:Q38" si="0">(L30+0.4)*(M30+0.4)</f>
        <v>1.2600000000000002</v>
      </c>
      <c r="R30" s="53">
        <f t="shared" ref="R30:R38" si="1">Q30*N30</f>
        <v>1.2600000000000002</v>
      </c>
      <c r="S30" s="53">
        <f>R30*P30</f>
        <v>1.2600000000000002</v>
      </c>
      <c r="T30" s="55" t="s">
        <v>44</v>
      </c>
      <c r="X30" s="39"/>
    </row>
    <row r="31" spans="4:24" s="51" customFormat="1" outlineLevel="1" x14ac:dyDescent="0.2">
      <c r="D31" s="46"/>
      <c r="E31" s="52"/>
      <c r="F31" s="46"/>
      <c r="G31" s="51" t="s">
        <v>209</v>
      </c>
      <c r="H31" s="46"/>
      <c r="I31" s="46"/>
      <c r="J31" s="46"/>
      <c r="K31" s="46"/>
      <c r="L31" s="53">
        <v>0.8</v>
      </c>
      <c r="M31" s="53">
        <v>1</v>
      </c>
      <c r="N31" s="53">
        <v>1</v>
      </c>
      <c r="O31" s="53"/>
      <c r="P31" s="53">
        <v>2</v>
      </c>
      <c r="Q31" s="53">
        <f t="shared" si="0"/>
        <v>1.6800000000000002</v>
      </c>
      <c r="R31" s="53">
        <f t="shared" si="1"/>
        <v>1.6800000000000002</v>
      </c>
      <c r="S31" s="53">
        <f t="shared" ref="S31:S39" si="2">R31*P31</f>
        <v>3.3600000000000003</v>
      </c>
      <c r="T31" s="55" t="s">
        <v>44</v>
      </c>
      <c r="X31" s="39"/>
    </row>
    <row r="32" spans="4:24" s="51" customFormat="1" outlineLevel="1" x14ac:dyDescent="0.2">
      <c r="D32" s="46"/>
      <c r="E32" s="52"/>
      <c r="F32" s="46"/>
      <c r="G32" s="51" t="s">
        <v>208</v>
      </c>
      <c r="H32" s="46"/>
      <c r="I32" s="46"/>
      <c r="J32" s="46"/>
      <c r="K32" s="46"/>
      <c r="L32" s="53">
        <v>0.95</v>
      </c>
      <c r="M32" s="53">
        <v>0.7</v>
      </c>
      <c r="N32" s="53">
        <v>1</v>
      </c>
      <c r="O32" s="53"/>
      <c r="P32" s="53">
        <v>2</v>
      </c>
      <c r="Q32" s="53">
        <f t="shared" si="0"/>
        <v>1.4850000000000003</v>
      </c>
      <c r="R32" s="53">
        <f t="shared" si="1"/>
        <v>1.4850000000000003</v>
      </c>
      <c r="S32" s="53">
        <f t="shared" si="2"/>
        <v>2.9700000000000006</v>
      </c>
      <c r="T32" s="55" t="s">
        <v>44</v>
      </c>
      <c r="X32" s="39"/>
    </row>
    <row r="33" spans="4:24" s="51" customFormat="1" outlineLevel="1" x14ac:dyDescent="0.2">
      <c r="D33" s="46"/>
      <c r="E33" s="52"/>
      <c r="F33" s="46"/>
      <c r="G33" s="51" t="s">
        <v>215</v>
      </c>
      <c r="H33" s="46"/>
      <c r="I33" s="46"/>
      <c r="J33" s="46"/>
      <c r="K33" s="46"/>
      <c r="L33" s="53">
        <v>0.8</v>
      </c>
      <c r="M33" s="53">
        <v>0.95</v>
      </c>
      <c r="N33" s="53">
        <v>1</v>
      </c>
      <c r="O33" s="53"/>
      <c r="P33" s="53">
        <v>1</v>
      </c>
      <c r="Q33" s="53">
        <f t="shared" si="0"/>
        <v>1.6200000000000003</v>
      </c>
      <c r="R33" s="53">
        <f t="shared" si="1"/>
        <v>1.6200000000000003</v>
      </c>
      <c r="S33" s="53">
        <f t="shared" si="2"/>
        <v>1.6200000000000003</v>
      </c>
      <c r="T33" s="55" t="s">
        <v>44</v>
      </c>
      <c r="X33" s="39"/>
    </row>
    <row r="34" spans="4:24" s="51" customFormat="1" outlineLevel="1" x14ac:dyDescent="0.2">
      <c r="D34" s="46"/>
      <c r="E34" s="52"/>
      <c r="F34" s="46"/>
      <c r="G34" s="51" t="s">
        <v>210</v>
      </c>
      <c r="H34" s="46"/>
      <c r="I34" s="46"/>
      <c r="J34" s="46"/>
      <c r="K34" s="46"/>
      <c r="L34" s="53">
        <v>1.1000000000000001</v>
      </c>
      <c r="M34" s="53">
        <v>0.85</v>
      </c>
      <c r="N34" s="53">
        <v>1</v>
      </c>
      <c r="O34" s="53"/>
      <c r="P34" s="53">
        <v>2</v>
      </c>
      <c r="Q34" s="53">
        <f t="shared" si="0"/>
        <v>1.875</v>
      </c>
      <c r="R34" s="53">
        <f t="shared" si="1"/>
        <v>1.875</v>
      </c>
      <c r="S34" s="53">
        <f t="shared" si="2"/>
        <v>3.75</v>
      </c>
      <c r="T34" s="55" t="s">
        <v>44</v>
      </c>
      <c r="X34" s="39"/>
    </row>
    <row r="35" spans="4:24" s="51" customFormat="1" outlineLevel="1" x14ac:dyDescent="0.2">
      <c r="D35" s="46"/>
      <c r="E35" s="52"/>
      <c r="F35" s="46"/>
      <c r="G35" s="51" t="s">
        <v>211</v>
      </c>
      <c r="H35" s="46"/>
      <c r="I35" s="46"/>
      <c r="J35" s="46"/>
      <c r="K35" s="46"/>
      <c r="L35" s="53">
        <v>1.1000000000000001</v>
      </c>
      <c r="M35" s="53">
        <v>0.95</v>
      </c>
      <c r="N35" s="53">
        <v>1</v>
      </c>
      <c r="O35" s="53"/>
      <c r="P35" s="53">
        <v>1</v>
      </c>
      <c r="Q35" s="53">
        <f t="shared" si="0"/>
        <v>2.0250000000000004</v>
      </c>
      <c r="R35" s="53">
        <f t="shared" si="1"/>
        <v>2.0250000000000004</v>
      </c>
      <c r="S35" s="53">
        <f t="shared" si="2"/>
        <v>2.0250000000000004</v>
      </c>
      <c r="T35" s="55" t="s">
        <v>44</v>
      </c>
      <c r="X35" s="39"/>
    </row>
    <row r="36" spans="4:24" s="51" customFormat="1" outlineLevel="1" x14ac:dyDescent="0.2">
      <c r="D36" s="46"/>
      <c r="E36" s="52"/>
      <c r="F36" s="46"/>
      <c r="G36" s="51" t="s">
        <v>212</v>
      </c>
      <c r="H36" s="46"/>
      <c r="I36" s="46"/>
      <c r="J36" s="46"/>
      <c r="K36" s="46"/>
      <c r="L36" s="53">
        <v>0.9</v>
      </c>
      <c r="M36" s="53">
        <v>0.75</v>
      </c>
      <c r="N36" s="53">
        <v>1</v>
      </c>
      <c r="O36" s="53"/>
      <c r="P36" s="53">
        <v>1</v>
      </c>
      <c r="Q36" s="53">
        <f t="shared" si="0"/>
        <v>1.4949999999999999</v>
      </c>
      <c r="R36" s="53">
        <f t="shared" si="1"/>
        <v>1.4949999999999999</v>
      </c>
      <c r="S36" s="53">
        <f t="shared" si="2"/>
        <v>1.4949999999999999</v>
      </c>
      <c r="T36" s="55" t="s">
        <v>44</v>
      </c>
      <c r="X36" s="39"/>
    </row>
    <row r="37" spans="4:24" s="51" customFormat="1" outlineLevel="1" x14ac:dyDescent="0.2">
      <c r="D37" s="46"/>
      <c r="E37" s="52"/>
      <c r="F37" s="46"/>
      <c r="G37" s="51" t="s">
        <v>213</v>
      </c>
      <c r="H37" s="46"/>
      <c r="I37" s="46"/>
      <c r="J37" s="46"/>
      <c r="K37" s="46"/>
      <c r="L37" s="53">
        <v>1.05</v>
      </c>
      <c r="M37" s="53">
        <v>0.9</v>
      </c>
      <c r="N37" s="53">
        <v>1</v>
      </c>
      <c r="O37" s="53"/>
      <c r="P37" s="53">
        <v>1</v>
      </c>
      <c r="Q37" s="53">
        <f t="shared" si="0"/>
        <v>1.8850000000000002</v>
      </c>
      <c r="R37" s="53">
        <f t="shared" si="1"/>
        <v>1.8850000000000002</v>
      </c>
      <c r="S37" s="53">
        <f t="shared" si="2"/>
        <v>1.8850000000000002</v>
      </c>
      <c r="T37" s="55" t="s">
        <v>44</v>
      </c>
      <c r="X37" s="39"/>
    </row>
    <row r="38" spans="4:24" s="51" customFormat="1" outlineLevel="1" x14ac:dyDescent="0.2">
      <c r="D38" s="46"/>
      <c r="E38" s="52"/>
      <c r="F38" s="46"/>
      <c r="G38" s="51" t="s">
        <v>214</v>
      </c>
      <c r="H38" s="46"/>
      <c r="I38" s="46"/>
      <c r="J38" s="46"/>
      <c r="K38" s="46"/>
      <c r="L38" s="53">
        <v>0.85</v>
      </c>
      <c r="M38" s="53">
        <v>0.7</v>
      </c>
      <c r="N38" s="53">
        <v>1</v>
      </c>
      <c r="O38" s="53"/>
      <c r="P38" s="53">
        <v>1</v>
      </c>
      <c r="Q38" s="53">
        <f t="shared" si="0"/>
        <v>1.375</v>
      </c>
      <c r="R38" s="53">
        <f t="shared" si="1"/>
        <v>1.375</v>
      </c>
      <c r="S38" s="53">
        <f t="shared" si="2"/>
        <v>1.375</v>
      </c>
      <c r="T38" s="55" t="s">
        <v>44</v>
      </c>
      <c r="X38" s="39"/>
    </row>
    <row r="39" spans="4:24" outlineLevel="1" x14ac:dyDescent="0.2">
      <c r="D39" s="19"/>
      <c r="E39" s="37"/>
      <c r="F39" s="46"/>
      <c r="G39" s="51" t="s">
        <v>216</v>
      </c>
      <c r="H39" s="46"/>
      <c r="I39" s="46"/>
      <c r="J39" s="46"/>
      <c r="K39" s="46"/>
      <c r="L39" s="53"/>
      <c r="M39" s="53"/>
      <c r="N39" s="53">
        <v>2.5</v>
      </c>
      <c r="O39" s="53"/>
      <c r="P39" s="53">
        <v>3</v>
      </c>
      <c r="Q39" s="53"/>
      <c r="R39" s="53">
        <f>3.144*((0.1)*2)*N39</f>
        <v>1.5720000000000001</v>
      </c>
      <c r="S39" s="53">
        <f t="shared" si="2"/>
        <v>4.7160000000000002</v>
      </c>
      <c r="T39" s="55" t="s">
        <v>44</v>
      </c>
    </row>
    <row r="40" spans="4:24" s="66" customFormat="1" outlineLevel="1" x14ac:dyDescent="0.2">
      <c r="D40" s="48"/>
      <c r="E40" s="47" t="s">
        <v>290</v>
      </c>
      <c r="F40" s="48" t="s">
        <v>253</v>
      </c>
      <c r="H40" s="48"/>
      <c r="I40" s="48"/>
      <c r="J40" s="48"/>
      <c r="K40" s="48"/>
      <c r="L40" s="68"/>
      <c r="M40" s="68"/>
      <c r="N40" s="68"/>
      <c r="O40" s="68"/>
      <c r="P40" s="68"/>
      <c r="Q40" s="68"/>
      <c r="R40" s="68"/>
      <c r="S40" s="49">
        <f>ROUND(SUM(S41:S55),2)</f>
        <v>4.66</v>
      </c>
      <c r="T40" s="50" t="str">
        <f>T30</f>
        <v>m3</v>
      </c>
      <c r="X40" s="67"/>
    </row>
    <row r="41" spans="4:24" s="51" customFormat="1" outlineLevel="1" x14ac:dyDescent="0.2">
      <c r="D41" s="46"/>
      <c r="E41" s="52"/>
      <c r="F41" s="46"/>
      <c r="G41" s="51" t="s">
        <v>46</v>
      </c>
      <c r="H41" s="46"/>
      <c r="I41" s="46"/>
      <c r="J41" s="46"/>
      <c r="K41" s="46"/>
      <c r="L41" s="53">
        <v>0.2</v>
      </c>
      <c r="M41" s="53">
        <v>9.4600000000000009</v>
      </c>
      <c r="N41" s="53">
        <v>0.3</v>
      </c>
      <c r="O41" s="53"/>
      <c r="P41" s="53"/>
      <c r="Q41" s="53"/>
      <c r="R41" s="53">
        <f t="shared" ref="R41:R48" si="3">L41*M41*N41</f>
        <v>0.5676000000000001</v>
      </c>
      <c r="S41" s="53">
        <f t="shared" ref="S41:S55" si="4">R41</f>
        <v>0.5676000000000001</v>
      </c>
      <c r="T41" s="55" t="s">
        <v>44</v>
      </c>
      <c r="X41" s="39"/>
    </row>
    <row r="42" spans="4:24" s="51" customFormat="1" outlineLevel="1" x14ac:dyDescent="0.2">
      <c r="D42" s="46"/>
      <c r="E42" s="52"/>
      <c r="F42" s="46"/>
      <c r="G42" s="51" t="s">
        <v>47</v>
      </c>
      <c r="H42" s="46"/>
      <c r="I42" s="46"/>
      <c r="J42" s="46"/>
      <c r="K42" s="46"/>
      <c r="L42" s="53">
        <v>0.2</v>
      </c>
      <c r="M42" s="53">
        <v>1.91</v>
      </c>
      <c r="N42" s="53">
        <v>0.3</v>
      </c>
      <c r="O42" s="53"/>
      <c r="P42" s="53"/>
      <c r="Q42" s="53"/>
      <c r="R42" s="53">
        <f t="shared" si="3"/>
        <v>0.11459999999999999</v>
      </c>
      <c r="S42" s="53">
        <f t="shared" si="4"/>
        <v>0.11459999999999999</v>
      </c>
      <c r="T42" s="55" t="s">
        <v>44</v>
      </c>
      <c r="X42" s="39"/>
    </row>
    <row r="43" spans="4:24" s="51" customFormat="1" outlineLevel="1" x14ac:dyDescent="0.2">
      <c r="D43" s="46"/>
      <c r="E43" s="52"/>
      <c r="F43" s="46"/>
      <c r="G43" s="51" t="s">
        <v>48</v>
      </c>
      <c r="H43" s="46"/>
      <c r="I43" s="46"/>
      <c r="J43" s="46"/>
      <c r="K43" s="46"/>
      <c r="L43" s="53">
        <v>0.2</v>
      </c>
      <c r="M43" s="53">
        <v>3.36</v>
      </c>
      <c r="N43" s="53">
        <v>0.3</v>
      </c>
      <c r="O43" s="53"/>
      <c r="P43" s="53"/>
      <c r="Q43" s="53"/>
      <c r="R43" s="53">
        <f t="shared" si="3"/>
        <v>0.2016</v>
      </c>
      <c r="S43" s="53">
        <f t="shared" si="4"/>
        <v>0.2016</v>
      </c>
      <c r="T43" s="55" t="s">
        <v>44</v>
      </c>
      <c r="X43" s="39"/>
    </row>
    <row r="44" spans="4:24" s="51" customFormat="1" outlineLevel="1" x14ac:dyDescent="0.2">
      <c r="D44" s="46"/>
      <c r="E44" s="52"/>
      <c r="F44" s="46"/>
      <c r="G44" s="51" t="s">
        <v>49</v>
      </c>
      <c r="H44" s="46"/>
      <c r="I44" s="46"/>
      <c r="J44" s="46"/>
      <c r="K44" s="46"/>
      <c r="L44" s="53">
        <v>0.2</v>
      </c>
      <c r="M44" s="53">
        <v>9.4600000000000009</v>
      </c>
      <c r="N44" s="53">
        <v>0.3</v>
      </c>
      <c r="O44" s="53"/>
      <c r="P44" s="53"/>
      <c r="Q44" s="53"/>
      <c r="R44" s="53">
        <f t="shared" si="3"/>
        <v>0.5676000000000001</v>
      </c>
      <c r="S44" s="53">
        <f t="shared" si="4"/>
        <v>0.5676000000000001</v>
      </c>
      <c r="T44" s="55" t="s">
        <v>44</v>
      </c>
      <c r="X44" s="39"/>
    </row>
    <row r="45" spans="4:24" s="51" customFormat="1" outlineLevel="1" x14ac:dyDescent="0.2">
      <c r="D45" s="46"/>
      <c r="E45" s="52"/>
      <c r="F45" s="46"/>
      <c r="G45" s="51" t="s">
        <v>50</v>
      </c>
      <c r="H45" s="46"/>
      <c r="I45" s="46"/>
      <c r="J45" s="46"/>
      <c r="K45" s="46"/>
      <c r="L45" s="53">
        <v>0.2</v>
      </c>
      <c r="M45" s="53">
        <v>3.88</v>
      </c>
      <c r="N45" s="53">
        <v>0.3</v>
      </c>
      <c r="O45" s="53"/>
      <c r="P45" s="53"/>
      <c r="Q45" s="53"/>
      <c r="R45" s="53">
        <f t="shared" si="3"/>
        <v>0.23280000000000001</v>
      </c>
      <c r="S45" s="53">
        <f t="shared" si="4"/>
        <v>0.23280000000000001</v>
      </c>
      <c r="T45" s="55" t="s">
        <v>44</v>
      </c>
      <c r="X45" s="39"/>
    </row>
    <row r="46" spans="4:24" s="51" customFormat="1" outlineLevel="1" x14ac:dyDescent="0.2">
      <c r="D46" s="46"/>
      <c r="E46" s="52"/>
      <c r="F46" s="46"/>
      <c r="G46" s="51" t="s">
        <v>51</v>
      </c>
      <c r="H46" s="46"/>
      <c r="I46" s="46"/>
      <c r="J46" s="46"/>
      <c r="K46" s="46"/>
      <c r="L46" s="53">
        <v>0.2</v>
      </c>
      <c r="M46" s="53">
        <v>11</v>
      </c>
      <c r="N46" s="53">
        <v>0.3</v>
      </c>
      <c r="O46" s="53"/>
      <c r="P46" s="53"/>
      <c r="Q46" s="53"/>
      <c r="R46" s="53">
        <f>L46*M46*N46</f>
        <v>0.66</v>
      </c>
      <c r="S46" s="53">
        <f>R46</f>
        <v>0.66</v>
      </c>
      <c r="T46" s="55" t="s">
        <v>44</v>
      </c>
      <c r="X46" s="39"/>
    </row>
    <row r="47" spans="4:24" s="51" customFormat="1" outlineLevel="1" x14ac:dyDescent="0.2">
      <c r="D47" s="46"/>
      <c r="E47" s="52"/>
      <c r="F47" s="46"/>
      <c r="G47" s="51" t="s">
        <v>217</v>
      </c>
      <c r="H47" s="46"/>
      <c r="I47" s="46"/>
      <c r="J47" s="46"/>
      <c r="K47" s="46"/>
      <c r="L47" s="53">
        <v>0.2</v>
      </c>
      <c r="M47" s="53">
        <v>8.64</v>
      </c>
      <c r="N47" s="53">
        <v>0.3</v>
      </c>
      <c r="O47" s="53"/>
      <c r="P47" s="53"/>
      <c r="Q47" s="53"/>
      <c r="R47" s="53">
        <f t="shared" si="3"/>
        <v>0.51840000000000008</v>
      </c>
      <c r="S47" s="53">
        <f t="shared" si="4"/>
        <v>0.51840000000000008</v>
      </c>
      <c r="T47" s="55" t="s">
        <v>44</v>
      </c>
      <c r="X47" s="39"/>
    </row>
    <row r="48" spans="4:24" s="51" customFormat="1" outlineLevel="1" x14ac:dyDescent="0.2">
      <c r="D48" s="46"/>
      <c r="E48" s="52"/>
      <c r="F48" s="46"/>
      <c r="G48" s="51" t="s">
        <v>218</v>
      </c>
      <c r="H48" s="46"/>
      <c r="I48" s="46"/>
      <c r="J48" s="46"/>
      <c r="K48" s="46"/>
      <c r="L48" s="53">
        <v>0.2</v>
      </c>
      <c r="M48" s="53">
        <v>10.61</v>
      </c>
      <c r="N48" s="53">
        <v>0.3</v>
      </c>
      <c r="O48" s="53"/>
      <c r="P48" s="53"/>
      <c r="Q48" s="53"/>
      <c r="R48" s="53">
        <f t="shared" si="3"/>
        <v>0.63659999999999994</v>
      </c>
      <c r="S48" s="53">
        <f t="shared" si="4"/>
        <v>0.63659999999999994</v>
      </c>
      <c r="T48" s="55" t="s">
        <v>44</v>
      </c>
      <c r="X48" s="39"/>
    </row>
    <row r="49" spans="4:24" s="51" customFormat="1" outlineLevel="1" x14ac:dyDescent="0.2">
      <c r="D49" s="46"/>
      <c r="E49" s="52"/>
      <c r="F49" s="46"/>
      <c r="G49" s="51" t="s">
        <v>52</v>
      </c>
      <c r="H49" s="46"/>
      <c r="I49" s="46"/>
      <c r="J49" s="46"/>
      <c r="K49" s="46"/>
      <c r="L49" s="53">
        <v>0.2</v>
      </c>
      <c r="M49" s="53">
        <v>5.41</v>
      </c>
      <c r="N49" s="53">
        <v>0.3</v>
      </c>
      <c r="O49" s="53"/>
      <c r="P49" s="53"/>
      <c r="Q49" s="53"/>
      <c r="R49" s="53">
        <f>L49*M49*N49</f>
        <v>0.3246</v>
      </c>
      <c r="S49" s="53">
        <f>R49</f>
        <v>0.3246</v>
      </c>
      <c r="T49" s="55" t="s">
        <v>44</v>
      </c>
      <c r="X49" s="39"/>
    </row>
    <row r="50" spans="4:24" s="51" customFormat="1" outlineLevel="1" x14ac:dyDescent="0.2">
      <c r="D50" s="46"/>
      <c r="E50" s="52"/>
      <c r="F50" s="46"/>
      <c r="G50" s="51" t="s">
        <v>219</v>
      </c>
      <c r="H50" s="46"/>
      <c r="I50" s="46"/>
      <c r="J50" s="46"/>
      <c r="K50" s="46"/>
      <c r="L50" s="53">
        <v>0.2</v>
      </c>
      <c r="M50" s="53">
        <v>1.69</v>
      </c>
      <c r="N50" s="53">
        <v>0.3</v>
      </c>
      <c r="O50" s="53"/>
      <c r="P50" s="53"/>
      <c r="Q50" s="53"/>
      <c r="R50" s="53">
        <f>L50*M50*N50</f>
        <v>0.1014</v>
      </c>
      <c r="S50" s="53">
        <f>R50</f>
        <v>0.1014</v>
      </c>
      <c r="T50" s="55" t="s">
        <v>44</v>
      </c>
      <c r="X50" s="39"/>
    </row>
    <row r="51" spans="4:24" s="51" customFormat="1" outlineLevel="1" x14ac:dyDescent="0.2">
      <c r="D51" s="46"/>
      <c r="E51" s="52"/>
      <c r="F51" s="46"/>
      <c r="G51" s="51" t="s">
        <v>220</v>
      </c>
      <c r="H51" s="46"/>
      <c r="I51" s="46"/>
      <c r="J51" s="46"/>
      <c r="K51" s="46"/>
      <c r="L51" s="53">
        <v>0.2</v>
      </c>
      <c r="M51" s="53">
        <v>1.54</v>
      </c>
      <c r="N51" s="53">
        <v>0.3</v>
      </c>
      <c r="O51" s="53"/>
      <c r="P51" s="53"/>
      <c r="Q51" s="53"/>
      <c r="R51" s="53">
        <f>L51*M51*N51</f>
        <v>9.240000000000001E-2</v>
      </c>
      <c r="S51" s="53">
        <f>R51</f>
        <v>9.240000000000001E-2</v>
      </c>
      <c r="T51" s="55" t="s">
        <v>44</v>
      </c>
      <c r="X51" s="39"/>
    </row>
    <row r="52" spans="4:24" s="51" customFormat="1" outlineLevel="1" x14ac:dyDescent="0.2">
      <c r="D52" s="46"/>
      <c r="E52" s="52"/>
      <c r="F52" s="46"/>
      <c r="G52" s="51" t="s">
        <v>221</v>
      </c>
      <c r="H52" s="46"/>
      <c r="I52" s="46"/>
      <c r="J52" s="46"/>
      <c r="K52" s="46"/>
      <c r="L52" s="53">
        <v>0.2</v>
      </c>
      <c r="M52" s="53">
        <v>1.69</v>
      </c>
      <c r="N52" s="53">
        <v>0.3</v>
      </c>
      <c r="O52" s="53"/>
      <c r="P52" s="53"/>
      <c r="Q52" s="53"/>
      <c r="R52" s="53">
        <f>L52*M52*N52</f>
        <v>0.1014</v>
      </c>
      <c r="S52" s="53">
        <f>R52</f>
        <v>0.1014</v>
      </c>
      <c r="T52" s="55" t="s">
        <v>44</v>
      </c>
      <c r="X52" s="39"/>
    </row>
    <row r="53" spans="4:24" s="51" customFormat="1" outlineLevel="1" x14ac:dyDescent="0.2">
      <c r="D53" s="46"/>
      <c r="E53" s="52"/>
      <c r="F53" s="46"/>
      <c r="H53" s="46"/>
      <c r="I53" s="46"/>
      <c r="J53" s="46"/>
      <c r="K53" s="46"/>
      <c r="L53" s="53"/>
      <c r="M53" s="53"/>
      <c r="N53" s="53"/>
      <c r="O53" s="53"/>
      <c r="P53" s="53"/>
      <c r="Q53" s="53"/>
      <c r="R53" s="53"/>
      <c r="S53" s="53"/>
      <c r="T53" s="55"/>
      <c r="X53" s="39"/>
    </row>
    <row r="54" spans="4:24" s="51" customFormat="1" outlineLevel="1" x14ac:dyDescent="0.2">
      <c r="D54" s="46"/>
      <c r="E54" s="52"/>
      <c r="F54" s="46" t="s">
        <v>53</v>
      </c>
      <c r="H54" s="46"/>
      <c r="I54" s="46"/>
      <c r="J54" s="46"/>
      <c r="K54" s="46"/>
      <c r="L54" s="53">
        <v>0.15</v>
      </c>
      <c r="M54" s="53"/>
      <c r="N54" s="53">
        <v>0.3</v>
      </c>
      <c r="O54" s="53">
        <f>1.2+2*0.3</f>
        <v>1.7999999999999998</v>
      </c>
      <c r="P54" s="53"/>
      <c r="Q54" s="53"/>
      <c r="R54" s="53">
        <f>O54*N54*L54</f>
        <v>8.0999999999999989E-2</v>
      </c>
      <c r="S54" s="53">
        <f t="shared" si="4"/>
        <v>8.0999999999999989E-2</v>
      </c>
      <c r="T54" s="55" t="s">
        <v>44</v>
      </c>
      <c r="X54" s="39"/>
    </row>
    <row r="55" spans="4:24" s="51" customFormat="1" outlineLevel="1" x14ac:dyDescent="0.2">
      <c r="D55" s="46"/>
      <c r="E55" s="52"/>
      <c r="F55" s="46" t="s">
        <v>54</v>
      </c>
      <c r="H55" s="46"/>
      <c r="I55" s="46"/>
      <c r="J55" s="46"/>
      <c r="K55" s="46"/>
      <c r="L55" s="53">
        <v>0.12</v>
      </c>
      <c r="M55" s="53"/>
      <c r="N55" s="53">
        <v>0.3</v>
      </c>
      <c r="O55" s="53">
        <v>12.64</v>
      </c>
      <c r="P55" s="53"/>
      <c r="Q55" s="53"/>
      <c r="R55" s="53">
        <f>O55*N55*L55</f>
        <v>0.45503999999999994</v>
      </c>
      <c r="S55" s="53">
        <f t="shared" si="4"/>
        <v>0.45503999999999994</v>
      </c>
      <c r="T55" s="55" t="s">
        <v>44</v>
      </c>
      <c r="X55" s="39"/>
    </row>
    <row r="56" spans="4:24" outlineLevel="1" x14ac:dyDescent="0.2">
      <c r="D56" s="19"/>
      <c r="E56" s="37"/>
      <c r="F56" s="38"/>
      <c r="G56" s="39"/>
      <c r="H56" s="38"/>
      <c r="I56" s="38"/>
      <c r="J56" s="38"/>
      <c r="K56" s="38"/>
      <c r="L56" s="40"/>
      <c r="M56" s="40"/>
      <c r="N56" s="40"/>
      <c r="O56" s="40"/>
      <c r="P56" s="40"/>
      <c r="Q56" s="40"/>
      <c r="R56" s="40"/>
      <c r="S56" s="40"/>
      <c r="T56" s="42"/>
    </row>
    <row r="57" spans="4:24" s="51" customFormat="1" outlineLevel="1" x14ac:dyDescent="0.2">
      <c r="D57" s="46"/>
      <c r="E57" s="47" t="s">
        <v>291</v>
      </c>
      <c r="F57" s="48" t="s">
        <v>55</v>
      </c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9">
        <f>ROUND(SUM(S58:S59),2)</f>
        <v>0.74</v>
      </c>
      <c r="T57" s="50" t="str">
        <f>T58</f>
        <v>m3</v>
      </c>
      <c r="X57" s="39"/>
    </row>
    <row r="58" spans="4:24" s="51" customFormat="1" outlineLevel="1" x14ac:dyDescent="0.2">
      <c r="D58" s="46"/>
      <c r="E58" s="52"/>
      <c r="F58" s="46" t="s">
        <v>53</v>
      </c>
      <c r="H58" s="46"/>
      <c r="I58" s="46"/>
      <c r="J58" s="46"/>
      <c r="K58" s="46"/>
      <c r="L58" s="53">
        <v>0.15</v>
      </c>
      <c r="M58" s="53"/>
      <c r="N58" s="53">
        <v>0.5</v>
      </c>
      <c r="O58" s="53">
        <f>1.2+2*0.3</f>
        <v>1.7999999999999998</v>
      </c>
      <c r="P58" s="53"/>
      <c r="Q58" s="53"/>
      <c r="R58" s="53">
        <f>O58*N58*L58</f>
        <v>0.13499999999999998</v>
      </c>
      <c r="S58" s="53">
        <f>R58</f>
        <v>0.13499999999999998</v>
      </c>
      <c r="T58" s="55" t="s">
        <v>44</v>
      </c>
      <c r="X58" s="39"/>
    </row>
    <row r="59" spans="4:24" s="51" customFormat="1" outlineLevel="1" x14ac:dyDescent="0.2">
      <c r="D59" s="46"/>
      <c r="E59" s="52"/>
      <c r="F59" s="46" t="s">
        <v>54</v>
      </c>
      <c r="H59" s="46"/>
      <c r="I59" s="46"/>
      <c r="J59" s="46"/>
      <c r="K59" s="46"/>
      <c r="L59" s="53">
        <v>0.12</v>
      </c>
      <c r="M59" s="53"/>
      <c r="N59" s="53">
        <v>0.4</v>
      </c>
      <c r="O59" s="53">
        <v>12.64</v>
      </c>
      <c r="P59" s="53"/>
      <c r="Q59" s="53"/>
      <c r="R59" s="53">
        <f>O59*N59*L59</f>
        <v>0.60672000000000004</v>
      </c>
      <c r="S59" s="53">
        <f>R59</f>
        <v>0.60672000000000004</v>
      </c>
      <c r="T59" s="55" t="s">
        <v>44</v>
      </c>
      <c r="X59" s="39"/>
    </row>
    <row r="60" spans="4:24" outlineLevel="1" x14ac:dyDescent="0.2">
      <c r="D60" s="19"/>
      <c r="E60" s="37"/>
      <c r="F60" s="38"/>
      <c r="G60" s="39"/>
      <c r="H60" s="38"/>
      <c r="I60" s="38"/>
      <c r="J60" s="38"/>
      <c r="K60" s="38"/>
      <c r="L60" s="40"/>
      <c r="M60" s="40"/>
      <c r="N60" s="40"/>
      <c r="O60" s="40"/>
      <c r="P60" s="40"/>
      <c r="Q60" s="40"/>
      <c r="R60" s="40"/>
      <c r="S60" s="40"/>
      <c r="T60" s="42"/>
    </row>
    <row r="61" spans="4:24" s="51" customFormat="1" outlineLevel="1" x14ac:dyDescent="0.2">
      <c r="D61" s="46"/>
      <c r="E61" s="47"/>
      <c r="F61" s="48" t="s">
        <v>56</v>
      </c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X61" s="39"/>
    </row>
    <row r="62" spans="4:24" s="66" customFormat="1" outlineLevel="1" x14ac:dyDescent="0.2">
      <c r="D62" s="48"/>
      <c r="E62" s="47" t="s">
        <v>292</v>
      </c>
      <c r="F62" s="48" t="s">
        <v>360</v>
      </c>
      <c r="H62" s="48"/>
      <c r="I62" s="48"/>
      <c r="J62" s="48"/>
      <c r="K62" s="48"/>
      <c r="L62" s="68"/>
      <c r="M62" s="68"/>
      <c r="N62" s="68"/>
      <c r="O62" s="68"/>
      <c r="P62" s="68"/>
      <c r="Q62" s="68"/>
      <c r="R62" s="68"/>
      <c r="S62" s="49">
        <f>ROUND(SUM(S63:S72),2)</f>
        <v>1.18</v>
      </c>
      <c r="T62" s="50" t="str">
        <f>T64</f>
        <v>m4</v>
      </c>
      <c r="X62" s="67"/>
    </row>
    <row r="63" spans="4:24" s="51" customFormat="1" outlineLevel="1" x14ac:dyDescent="0.2">
      <c r="D63" s="46"/>
      <c r="E63" s="52"/>
      <c r="F63" s="46"/>
      <c r="G63" s="51" t="s">
        <v>207</v>
      </c>
      <c r="H63" s="46"/>
      <c r="I63" s="46"/>
      <c r="J63" s="46"/>
      <c r="K63" s="46"/>
      <c r="L63" s="53">
        <v>0.8</v>
      </c>
      <c r="M63" s="53">
        <v>0.65</v>
      </c>
      <c r="N63" s="53">
        <v>0.05</v>
      </c>
      <c r="O63" s="53"/>
      <c r="P63" s="53">
        <v>1</v>
      </c>
      <c r="Q63" s="53">
        <f>(L63+0.4)*(M63+0.4)</f>
        <v>1.2600000000000002</v>
      </c>
      <c r="R63" s="53">
        <f>Q63*N63</f>
        <v>6.3000000000000014E-2</v>
      </c>
      <c r="S63" s="53">
        <f>R63*P63</f>
        <v>6.3000000000000014E-2</v>
      </c>
      <c r="T63" s="55" t="s">
        <v>44</v>
      </c>
      <c r="X63" s="39"/>
    </row>
    <row r="64" spans="4:24" s="51" customFormat="1" outlineLevel="1" x14ac:dyDescent="0.2">
      <c r="D64" s="46"/>
      <c r="E64" s="52"/>
      <c r="F64" s="46"/>
      <c r="G64" s="51" t="s">
        <v>209</v>
      </c>
      <c r="H64" s="46"/>
      <c r="I64" s="46"/>
      <c r="J64" s="46"/>
      <c r="K64" s="46"/>
      <c r="L64" s="53">
        <v>0.8</v>
      </c>
      <c r="M64" s="53">
        <v>1</v>
      </c>
      <c r="N64" s="53">
        <v>0.05</v>
      </c>
      <c r="O64" s="53"/>
      <c r="P64" s="53">
        <v>2</v>
      </c>
      <c r="Q64" s="53">
        <f t="shared" ref="Q64:Q71" si="5">(L64+0.4)*(M64+0.4)</f>
        <v>1.6800000000000002</v>
      </c>
      <c r="R64" s="53">
        <f t="shared" ref="R64:R72" si="6">Q64*N64</f>
        <v>8.4000000000000019E-2</v>
      </c>
      <c r="S64" s="53">
        <f t="shared" ref="S64:S71" si="7">R64*P64</f>
        <v>0.16800000000000004</v>
      </c>
      <c r="T64" s="55" t="s">
        <v>222</v>
      </c>
      <c r="X64" s="39"/>
    </row>
    <row r="65" spans="4:24" s="51" customFormat="1" outlineLevel="1" x14ac:dyDescent="0.2">
      <c r="D65" s="46"/>
      <c r="E65" s="52"/>
      <c r="F65" s="46"/>
      <c r="G65" s="51" t="s">
        <v>208</v>
      </c>
      <c r="H65" s="46"/>
      <c r="I65" s="46"/>
      <c r="J65" s="46"/>
      <c r="K65" s="46"/>
      <c r="L65" s="53">
        <v>0.95</v>
      </c>
      <c r="M65" s="53">
        <v>0.7</v>
      </c>
      <c r="N65" s="53">
        <v>0.05</v>
      </c>
      <c r="O65" s="53"/>
      <c r="P65" s="53">
        <v>2</v>
      </c>
      <c r="Q65" s="53">
        <f t="shared" si="5"/>
        <v>1.4850000000000003</v>
      </c>
      <c r="R65" s="53">
        <f t="shared" si="6"/>
        <v>7.4250000000000024E-2</v>
      </c>
      <c r="S65" s="53">
        <f t="shared" si="7"/>
        <v>0.14850000000000005</v>
      </c>
      <c r="T65" s="55" t="s">
        <v>223</v>
      </c>
      <c r="X65" s="39"/>
    </row>
    <row r="66" spans="4:24" s="51" customFormat="1" outlineLevel="1" x14ac:dyDescent="0.2">
      <c r="D66" s="46"/>
      <c r="E66" s="52"/>
      <c r="F66" s="46"/>
      <c r="G66" s="51" t="s">
        <v>215</v>
      </c>
      <c r="H66" s="46"/>
      <c r="I66" s="46"/>
      <c r="J66" s="46"/>
      <c r="K66" s="46"/>
      <c r="L66" s="53">
        <v>0.8</v>
      </c>
      <c r="M66" s="53">
        <v>0.95</v>
      </c>
      <c r="N66" s="53">
        <v>0.05</v>
      </c>
      <c r="O66" s="53"/>
      <c r="P66" s="53">
        <v>1</v>
      </c>
      <c r="Q66" s="53">
        <f t="shared" si="5"/>
        <v>1.6200000000000003</v>
      </c>
      <c r="R66" s="53">
        <f t="shared" si="6"/>
        <v>8.1000000000000016E-2</v>
      </c>
      <c r="S66" s="53">
        <f t="shared" si="7"/>
        <v>8.1000000000000016E-2</v>
      </c>
      <c r="T66" s="55" t="s">
        <v>224</v>
      </c>
      <c r="X66" s="39"/>
    </row>
    <row r="67" spans="4:24" s="51" customFormat="1" outlineLevel="1" x14ac:dyDescent="0.2">
      <c r="D67" s="46"/>
      <c r="E67" s="52"/>
      <c r="F67" s="46"/>
      <c r="G67" s="51" t="s">
        <v>210</v>
      </c>
      <c r="H67" s="46"/>
      <c r="I67" s="46"/>
      <c r="J67" s="46"/>
      <c r="K67" s="46"/>
      <c r="L67" s="53">
        <v>1.1000000000000001</v>
      </c>
      <c r="M67" s="53">
        <v>0.85</v>
      </c>
      <c r="N67" s="53">
        <v>0.05</v>
      </c>
      <c r="O67" s="53"/>
      <c r="P67" s="53">
        <v>2</v>
      </c>
      <c r="Q67" s="53">
        <f t="shared" si="5"/>
        <v>1.875</v>
      </c>
      <c r="R67" s="53">
        <f t="shared" si="6"/>
        <v>9.375E-2</v>
      </c>
      <c r="S67" s="53">
        <f t="shared" si="7"/>
        <v>0.1875</v>
      </c>
      <c r="T67" s="55" t="s">
        <v>225</v>
      </c>
      <c r="X67" s="39"/>
    </row>
    <row r="68" spans="4:24" s="51" customFormat="1" outlineLevel="1" x14ac:dyDescent="0.2">
      <c r="D68" s="46"/>
      <c r="E68" s="52"/>
      <c r="F68" s="46"/>
      <c r="G68" s="51" t="s">
        <v>211</v>
      </c>
      <c r="H68" s="46"/>
      <c r="I68" s="46"/>
      <c r="J68" s="46"/>
      <c r="K68" s="46"/>
      <c r="L68" s="53">
        <v>1.1000000000000001</v>
      </c>
      <c r="M68" s="53">
        <v>0.95</v>
      </c>
      <c r="N68" s="53">
        <v>0.05</v>
      </c>
      <c r="O68" s="53"/>
      <c r="P68" s="53">
        <v>1</v>
      </c>
      <c r="Q68" s="53">
        <f t="shared" si="5"/>
        <v>2.0250000000000004</v>
      </c>
      <c r="R68" s="53">
        <f t="shared" si="6"/>
        <v>0.10125000000000002</v>
      </c>
      <c r="S68" s="53">
        <f t="shared" si="7"/>
        <v>0.10125000000000002</v>
      </c>
      <c r="T68" s="55" t="s">
        <v>226</v>
      </c>
      <c r="X68" s="39"/>
    </row>
    <row r="69" spans="4:24" s="51" customFormat="1" outlineLevel="1" x14ac:dyDescent="0.2">
      <c r="D69" s="46"/>
      <c r="E69" s="52"/>
      <c r="F69" s="46"/>
      <c r="G69" s="51" t="s">
        <v>212</v>
      </c>
      <c r="H69" s="46"/>
      <c r="I69" s="46"/>
      <c r="J69" s="46"/>
      <c r="K69" s="46"/>
      <c r="L69" s="53">
        <v>0.9</v>
      </c>
      <c r="M69" s="53">
        <v>0.75</v>
      </c>
      <c r="N69" s="53">
        <v>0.05</v>
      </c>
      <c r="O69" s="53"/>
      <c r="P69" s="53">
        <v>1</v>
      </c>
      <c r="Q69" s="53">
        <f t="shared" si="5"/>
        <v>1.4949999999999999</v>
      </c>
      <c r="R69" s="53">
        <f t="shared" si="6"/>
        <v>7.4749999999999997E-2</v>
      </c>
      <c r="S69" s="53">
        <f t="shared" si="7"/>
        <v>7.4749999999999997E-2</v>
      </c>
      <c r="T69" s="55" t="s">
        <v>227</v>
      </c>
      <c r="X69" s="39"/>
    </row>
    <row r="70" spans="4:24" s="51" customFormat="1" outlineLevel="1" x14ac:dyDescent="0.2">
      <c r="D70" s="46"/>
      <c r="E70" s="52"/>
      <c r="F70" s="46"/>
      <c r="G70" s="51" t="s">
        <v>213</v>
      </c>
      <c r="H70" s="46"/>
      <c r="I70" s="46"/>
      <c r="J70" s="46"/>
      <c r="K70" s="46"/>
      <c r="L70" s="53">
        <v>1.05</v>
      </c>
      <c r="M70" s="53">
        <v>0.9</v>
      </c>
      <c r="N70" s="53">
        <v>0.05</v>
      </c>
      <c r="O70" s="53"/>
      <c r="P70" s="53">
        <v>1</v>
      </c>
      <c r="Q70" s="53">
        <f t="shared" si="5"/>
        <v>1.8850000000000002</v>
      </c>
      <c r="R70" s="53">
        <f t="shared" si="6"/>
        <v>9.4250000000000014E-2</v>
      </c>
      <c r="S70" s="53">
        <f t="shared" si="7"/>
        <v>9.4250000000000014E-2</v>
      </c>
      <c r="T70" s="55" t="s">
        <v>228</v>
      </c>
      <c r="X70" s="39"/>
    </row>
    <row r="71" spans="4:24" s="51" customFormat="1" outlineLevel="1" x14ac:dyDescent="0.2">
      <c r="D71" s="46"/>
      <c r="E71" s="52"/>
      <c r="F71" s="46"/>
      <c r="G71" s="51" t="s">
        <v>214</v>
      </c>
      <c r="H71" s="46"/>
      <c r="I71" s="46"/>
      <c r="J71" s="46"/>
      <c r="K71" s="46"/>
      <c r="L71" s="53">
        <v>0.85</v>
      </c>
      <c r="M71" s="53">
        <v>0.7</v>
      </c>
      <c r="N71" s="53">
        <v>0.05</v>
      </c>
      <c r="O71" s="53"/>
      <c r="P71" s="53">
        <v>1</v>
      </c>
      <c r="Q71" s="53">
        <f t="shared" si="5"/>
        <v>1.375</v>
      </c>
      <c r="R71" s="53">
        <f t="shared" si="6"/>
        <v>6.8750000000000006E-2</v>
      </c>
      <c r="S71" s="53">
        <f t="shared" si="7"/>
        <v>6.8750000000000006E-2</v>
      </c>
      <c r="T71" s="55" t="s">
        <v>229</v>
      </c>
      <c r="X71" s="39"/>
    </row>
    <row r="72" spans="4:24" s="51" customFormat="1" outlineLevel="1" x14ac:dyDescent="0.2">
      <c r="D72" s="46"/>
      <c r="E72" s="52"/>
      <c r="F72" s="46"/>
      <c r="G72" s="51" t="s">
        <v>216</v>
      </c>
      <c r="H72" s="46"/>
      <c r="I72" s="46"/>
      <c r="J72" s="46"/>
      <c r="K72" s="46"/>
      <c r="L72" s="53"/>
      <c r="M72" s="53"/>
      <c r="N72" s="53">
        <v>0.05</v>
      </c>
      <c r="O72" s="53"/>
      <c r="P72" s="53">
        <v>3</v>
      </c>
      <c r="Q72" s="53">
        <f>2*3.144*((0.1)*2)</f>
        <v>1.2576000000000001</v>
      </c>
      <c r="R72" s="53">
        <f t="shared" si="6"/>
        <v>6.2880000000000005E-2</v>
      </c>
      <c r="S72" s="53">
        <f>P72*R72</f>
        <v>0.18864000000000003</v>
      </c>
      <c r="T72" s="55" t="s">
        <v>230</v>
      </c>
      <c r="X72" s="39"/>
    </row>
    <row r="73" spans="4:24" s="66" customFormat="1" outlineLevel="1" x14ac:dyDescent="0.2">
      <c r="D73" s="48"/>
      <c r="E73" s="47" t="s">
        <v>293</v>
      </c>
      <c r="F73" s="48" t="s">
        <v>361</v>
      </c>
      <c r="H73" s="48"/>
      <c r="I73" s="48"/>
      <c r="J73" s="48"/>
      <c r="K73" s="48"/>
      <c r="L73" s="68"/>
      <c r="M73" s="68"/>
      <c r="N73" s="68"/>
      <c r="O73" s="68"/>
      <c r="P73" s="68"/>
      <c r="Q73" s="68"/>
      <c r="R73" s="68"/>
      <c r="S73" s="49">
        <f>ROUND(SUM(S74:S85),2)</f>
        <v>0.41</v>
      </c>
      <c r="T73" s="50" t="str">
        <f>T63</f>
        <v>m3</v>
      </c>
      <c r="X73" s="67"/>
    </row>
    <row r="74" spans="4:24" s="51" customFormat="1" outlineLevel="1" x14ac:dyDescent="0.2">
      <c r="D74" s="46"/>
      <c r="E74" s="52"/>
      <c r="F74" s="46"/>
      <c r="G74" s="51" t="s">
        <v>46</v>
      </c>
      <c r="H74" s="46"/>
      <c r="I74" s="46"/>
      <c r="J74" s="46"/>
      <c r="K74" s="46"/>
      <c r="L74" s="53">
        <v>0.2</v>
      </c>
      <c r="M74" s="53">
        <v>9.4600000000000009</v>
      </c>
      <c r="N74" s="53">
        <v>0.03</v>
      </c>
      <c r="O74" s="53"/>
      <c r="P74" s="53"/>
      <c r="Q74" s="53"/>
      <c r="R74" s="53">
        <f t="shared" ref="R74:R85" si="8">L74*M74*N74</f>
        <v>5.6760000000000005E-2</v>
      </c>
      <c r="S74" s="53">
        <f t="shared" ref="S74:S85" si="9">R74</f>
        <v>5.6760000000000005E-2</v>
      </c>
      <c r="T74" s="55" t="s">
        <v>44</v>
      </c>
      <c r="X74" s="39"/>
    </row>
    <row r="75" spans="4:24" s="51" customFormat="1" outlineLevel="1" x14ac:dyDescent="0.2">
      <c r="D75" s="46"/>
      <c r="E75" s="52"/>
      <c r="F75" s="46"/>
      <c r="G75" s="51" t="s">
        <v>47</v>
      </c>
      <c r="H75" s="46"/>
      <c r="I75" s="46"/>
      <c r="J75" s="46"/>
      <c r="K75" s="46"/>
      <c r="L75" s="53">
        <v>0.2</v>
      </c>
      <c r="M75" s="53">
        <v>1.91</v>
      </c>
      <c r="N75" s="53">
        <v>0.03</v>
      </c>
      <c r="O75" s="53"/>
      <c r="P75" s="53"/>
      <c r="Q75" s="53"/>
      <c r="R75" s="53">
        <f t="shared" si="8"/>
        <v>1.146E-2</v>
      </c>
      <c r="S75" s="53">
        <f t="shared" si="9"/>
        <v>1.146E-2</v>
      </c>
      <c r="T75" s="55" t="s">
        <v>44</v>
      </c>
      <c r="X75" s="39"/>
    </row>
    <row r="76" spans="4:24" s="51" customFormat="1" outlineLevel="1" x14ac:dyDescent="0.2">
      <c r="D76" s="46"/>
      <c r="E76" s="52"/>
      <c r="F76" s="46"/>
      <c r="G76" s="51" t="s">
        <v>48</v>
      </c>
      <c r="H76" s="46"/>
      <c r="I76" s="46"/>
      <c r="J76" s="46"/>
      <c r="K76" s="46"/>
      <c r="L76" s="53">
        <v>0.2</v>
      </c>
      <c r="M76" s="53">
        <v>3.36</v>
      </c>
      <c r="N76" s="53">
        <v>0.03</v>
      </c>
      <c r="O76" s="53"/>
      <c r="P76" s="53"/>
      <c r="Q76" s="53"/>
      <c r="R76" s="53">
        <f t="shared" si="8"/>
        <v>2.0160000000000001E-2</v>
      </c>
      <c r="S76" s="53">
        <f t="shared" si="9"/>
        <v>2.0160000000000001E-2</v>
      </c>
      <c r="T76" s="55" t="s">
        <v>44</v>
      </c>
      <c r="X76" s="39"/>
    </row>
    <row r="77" spans="4:24" s="51" customFormat="1" outlineLevel="1" x14ac:dyDescent="0.2">
      <c r="D77" s="46"/>
      <c r="E77" s="52"/>
      <c r="F77" s="46"/>
      <c r="G77" s="51" t="s">
        <v>49</v>
      </c>
      <c r="H77" s="46"/>
      <c r="I77" s="46"/>
      <c r="J77" s="46"/>
      <c r="K77" s="46"/>
      <c r="L77" s="53">
        <v>0.2</v>
      </c>
      <c r="M77" s="53">
        <v>9.4600000000000009</v>
      </c>
      <c r="N77" s="53">
        <v>0.03</v>
      </c>
      <c r="O77" s="53"/>
      <c r="P77" s="53"/>
      <c r="Q77" s="53"/>
      <c r="R77" s="53">
        <f t="shared" si="8"/>
        <v>5.6760000000000005E-2</v>
      </c>
      <c r="S77" s="53">
        <f t="shared" si="9"/>
        <v>5.6760000000000005E-2</v>
      </c>
      <c r="T77" s="55" t="s">
        <v>44</v>
      </c>
      <c r="X77" s="39"/>
    </row>
    <row r="78" spans="4:24" s="51" customFormat="1" outlineLevel="1" x14ac:dyDescent="0.2">
      <c r="D78" s="46"/>
      <c r="E78" s="52"/>
      <c r="F78" s="46"/>
      <c r="G78" s="51" t="s">
        <v>50</v>
      </c>
      <c r="H78" s="46"/>
      <c r="I78" s="46"/>
      <c r="J78" s="46"/>
      <c r="K78" s="46"/>
      <c r="L78" s="53">
        <v>0.2</v>
      </c>
      <c r="M78" s="53">
        <v>3.88</v>
      </c>
      <c r="N78" s="53">
        <v>0.03</v>
      </c>
      <c r="O78" s="53"/>
      <c r="P78" s="53"/>
      <c r="Q78" s="53"/>
      <c r="R78" s="53">
        <f t="shared" si="8"/>
        <v>2.3279999999999999E-2</v>
      </c>
      <c r="S78" s="53">
        <f t="shared" si="9"/>
        <v>2.3279999999999999E-2</v>
      </c>
      <c r="T78" s="55" t="s">
        <v>44</v>
      </c>
      <c r="X78" s="39"/>
    </row>
    <row r="79" spans="4:24" s="51" customFormat="1" outlineLevel="1" x14ac:dyDescent="0.2">
      <c r="D79" s="46"/>
      <c r="E79" s="52"/>
      <c r="F79" s="46"/>
      <c r="G79" s="51" t="s">
        <v>51</v>
      </c>
      <c r="H79" s="46"/>
      <c r="I79" s="46"/>
      <c r="J79" s="46"/>
      <c r="K79" s="46"/>
      <c r="L79" s="53">
        <v>0.2</v>
      </c>
      <c r="M79" s="53">
        <v>11</v>
      </c>
      <c r="N79" s="53">
        <v>0.03</v>
      </c>
      <c r="O79" s="53"/>
      <c r="P79" s="53"/>
      <c r="Q79" s="53"/>
      <c r="R79" s="53">
        <f t="shared" si="8"/>
        <v>6.6000000000000003E-2</v>
      </c>
      <c r="S79" s="53">
        <f t="shared" si="9"/>
        <v>6.6000000000000003E-2</v>
      </c>
      <c r="T79" s="55" t="s">
        <v>44</v>
      </c>
      <c r="X79" s="39"/>
    </row>
    <row r="80" spans="4:24" s="51" customFormat="1" outlineLevel="1" x14ac:dyDescent="0.2">
      <c r="D80" s="46"/>
      <c r="E80" s="52"/>
      <c r="F80" s="46"/>
      <c r="G80" s="51" t="s">
        <v>217</v>
      </c>
      <c r="H80" s="46"/>
      <c r="I80" s="46"/>
      <c r="J80" s="46"/>
      <c r="K80" s="46"/>
      <c r="L80" s="53">
        <v>0.2</v>
      </c>
      <c r="M80" s="53">
        <v>8.64</v>
      </c>
      <c r="N80" s="53">
        <v>0.03</v>
      </c>
      <c r="O80" s="53"/>
      <c r="P80" s="53"/>
      <c r="Q80" s="53"/>
      <c r="R80" s="53">
        <f t="shared" si="8"/>
        <v>5.1840000000000004E-2</v>
      </c>
      <c r="S80" s="53">
        <f t="shared" si="9"/>
        <v>5.1840000000000004E-2</v>
      </c>
      <c r="T80" s="55" t="s">
        <v>44</v>
      </c>
      <c r="X80" s="39"/>
    </row>
    <row r="81" spans="4:24" s="51" customFormat="1" outlineLevel="1" x14ac:dyDescent="0.2">
      <c r="D81" s="46"/>
      <c r="E81" s="52"/>
      <c r="F81" s="46"/>
      <c r="G81" s="51" t="s">
        <v>218</v>
      </c>
      <c r="H81" s="46"/>
      <c r="I81" s="46"/>
      <c r="J81" s="46"/>
      <c r="K81" s="46"/>
      <c r="L81" s="53">
        <v>0.2</v>
      </c>
      <c r="M81" s="53">
        <v>10.61</v>
      </c>
      <c r="N81" s="53">
        <v>0.03</v>
      </c>
      <c r="O81" s="53"/>
      <c r="P81" s="53"/>
      <c r="Q81" s="53"/>
      <c r="R81" s="53">
        <f t="shared" si="8"/>
        <v>6.3659999999999994E-2</v>
      </c>
      <c r="S81" s="53">
        <f t="shared" si="9"/>
        <v>6.3659999999999994E-2</v>
      </c>
      <c r="T81" s="55" t="s">
        <v>44</v>
      </c>
      <c r="X81" s="39"/>
    </row>
    <row r="82" spans="4:24" s="51" customFormat="1" outlineLevel="1" x14ac:dyDescent="0.2">
      <c r="D82" s="46"/>
      <c r="E82" s="52"/>
      <c r="F82" s="46"/>
      <c r="G82" s="51" t="s">
        <v>52</v>
      </c>
      <c r="H82" s="46"/>
      <c r="I82" s="46"/>
      <c r="J82" s="46"/>
      <c r="K82" s="46"/>
      <c r="L82" s="53">
        <v>0.2</v>
      </c>
      <c r="M82" s="53">
        <v>5.41</v>
      </c>
      <c r="N82" s="53">
        <v>0.03</v>
      </c>
      <c r="O82" s="53"/>
      <c r="P82" s="53"/>
      <c r="Q82" s="53"/>
      <c r="R82" s="53">
        <f t="shared" si="8"/>
        <v>3.2460000000000003E-2</v>
      </c>
      <c r="S82" s="53">
        <f t="shared" si="9"/>
        <v>3.2460000000000003E-2</v>
      </c>
      <c r="T82" s="55" t="s">
        <v>44</v>
      </c>
      <c r="X82" s="39"/>
    </row>
    <row r="83" spans="4:24" s="51" customFormat="1" outlineLevel="1" x14ac:dyDescent="0.2">
      <c r="D83" s="46"/>
      <c r="E83" s="52"/>
      <c r="F83" s="46"/>
      <c r="G83" s="51" t="s">
        <v>219</v>
      </c>
      <c r="H83" s="46"/>
      <c r="I83" s="46"/>
      <c r="J83" s="46"/>
      <c r="K83" s="46"/>
      <c r="L83" s="53">
        <v>0.2</v>
      </c>
      <c r="M83" s="53">
        <v>1.69</v>
      </c>
      <c r="N83" s="53">
        <v>0.03</v>
      </c>
      <c r="O83" s="53"/>
      <c r="P83" s="53"/>
      <c r="Q83" s="53"/>
      <c r="R83" s="53">
        <f t="shared" si="8"/>
        <v>1.014E-2</v>
      </c>
      <c r="S83" s="53">
        <f t="shared" si="9"/>
        <v>1.014E-2</v>
      </c>
      <c r="T83" s="55" t="s">
        <v>44</v>
      </c>
      <c r="X83" s="39"/>
    </row>
    <row r="84" spans="4:24" s="51" customFormat="1" outlineLevel="1" x14ac:dyDescent="0.2">
      <c r="D84" s="46"/>
      <c r="E84" s="52"/>
      <c r="F84" s="46"/>
      <c r="G84" s="51" t="s">
        <v>220</v>
      </c>
      <c r="H84" s="46"/>
      <c r="I84" s="46"/>
      <c r="J84" s="46"/>
      <c r="K84" s="46"/>
      <c r="L84" s="53">
        <v>0.2</v>
      </c>
      <c r="M84" s="53">
        <v>1.54</v>
      </c>
      <c r="N84" s="53">
        <v>0.03</v>
      </c>
      <c r="O84" s="53"/>
      <c r="P84" s="53"/>
      <c r="Q84" s="53"/>
      <c r="R84" s="53">
        <f t="shared" si="8"/>
        <v>9.2400000000000017E-3</v>
      </c>
      <c r="S84" s="53">
        <f t="shared" si="9"/>
        <v>9.2400000000000017E-3</v>
      </c>
      <c r="T84" s="55" t="s">
        <v>44</v>
      </c>
      <c r="X84" s="39"/>
    </row>
    <row r="85" spans="4:24" s="51" customFormat="1" outlineLevel="1" x14ac:dyDescent="0.2">
      <c r="D85" s="46"/>
      <c r="E85" s="52"/>
      <c r="F85" s="46"/>
      <c r="G85" s="51" t="s">
        <v>221</v>
      </c>
      <c r="H85" s="46"/>
      <c r="I85" s="46"/>
      <c r="J85" s="46"/>
      <c r="K85" s="46"/>
      <c r="L85" s="53">
        <v>0.2</v>
      </c>
      <c r="M85" s="53">
        <v>1.69</v>
      </c>
      <c r="N85" s="53">
        <v>0.03</v>
      </c>
      <c r="O85" s="53"/>
      <c r="P85" s="53"/>
      <c r="Q85" s="53"/>
      <c r="R85" s="53">
        <f t="shared" si="8"/>
        <v>1.014E-2</v>
      </c>
      <c r="S85" s="53">
        <f t="shared" si="9"/>
        <v>1.014E-2</v>
      </c>
      <c r="T85" s="55" t="s">
        <v>44</v>
      </c>
      <c r="X85" s="39"/>
    </row>
    <row r="86" spans="4:24" ht="27.75" customHeight="1" outlineLevel="1" x14ac:dyDescent="0.2">
      <c r="D86" s="19"/>
      <c r="E86" s="52" t="s">
        <v>306</v>
      </c>
      <c r="F86" s="38"/>
      <c r="G86" s="39"/>
      <c r="H86" s="38"/>
      <c r="I86" s="38"/>
      <c r="J86" s="38"/>
      <c r="K86" s="38"/>
      <c r="L86" s="40"/>
      <c r="M86" s="40"/>
      <c r="N86" s="40"/>
      <c r="O86" s="40"/>
      <c r="P86" s="40"/>
      <c r="Q86" s="40"/>
      <c r="R86" s="40"/>
      <c r="S86" s="40"/>
      <c r="T86" s="42"/>
    </row>
    <row r="87" spans="4:24" s="51" customFormat="1" outlineLevel="1" x14ac:dyDescent="0.2">
      <c r="D87" s="46"/>
      <c r="E87" s="47" t="s">
        <v>294</v>
      </c>
      <c r="F87" s="48" t="s">
        <v>231</v>
      </c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9">
        <f>ROUND(SUM(S88:S88),2)</f>
        <v>11.21</v>
      </c>
      <c r="T87" s="50" t="str">
        <f>T88</f>
        <v>m2</v>
      </c>
      <c r="X87" s="39"/>
    </row>
    <row r="88" spans="4:24" s="51" customFormat="1" outlineLevel="1" x14ac:dyDescent="0.2">
      <c r="D88" s="46"/>
      <c r="E88" s="52"/>
      <c r="F88" s="46" t="s">
        <v>57</v>
      </c>
      <c r="H88" s="46"/>
      <c r="I88" s="46"/>
      <c r="J88" s="46"/>
      <c r="K88" s="46"/>
      <c r="L88" s="53"/>
      <c r="M88" s="53"/>
      <c r="N88" s="53"/>
      <c r="O88" s="53"/>
      <c r="P88" s="53"/>
      <c r="Q88" s="53"/>
      <c r="R88" s="53"/>
      <c r="S88" s="54">
        <v>11.21</v>
      </c>
      <c r="T88" s="55" t="s">
        <v>26</v>
      </c>
      <c r="X88" s="39"/>
    </row>
    <row r="89" spans="4:24" s="51" customFormat="1" outlineLevel="1" x14ac:dyDescent="0.2">
      <c r="D89" s="46"/>
      <c r="E89" s="52"/>
      <c r="F89" s="46"/>
      <c r="H89" s="46"/>
      <c r="I89" s="46"/>
      <c r="J89" s="46"/>
      <c r="K89" s="46"/>
      <c r="L89" s="53"/>
      <c r="M89" s="53"/>
      <c r="N89" s="53"/>
      <c r="O89" s="53"/>
      <c r="P89" s="53"/>
      <c r="Q89" s="53"/>
      <c r="R89" s="53"/>
      <c r="S89" s="53"/>
      <c r="T89" s="55"/>
      <c r="X89" s="39"/>
    </row>
    <row r="90" spans="4:24" s="51" customFormat="1" outlineLevel="1" x14ac:dyDescent="0.2">
      <c r="D90" s="46"/>
      <c r="E90" s="47" t="s">
        <v>295</v>
      </c>
      <c r="F90" s="48" t="s">
        <v>232</v>
      </c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9">
        <f>ROUND(SUM(S91:S91),2)</f>
        <v>107.18</v>
      </c>
      <c r="T90" s="50" t="str">
        <f>T91</f>
        <v>kg</v>
      </c>
      <c r="X90" s="39"/>
    </row>
    <row r="91" spans="4:24" s="51" customFormat="1" outlineLevel="1" x14ac:dyDescent="0.2">
      <c r="D91" s="46"/>
      <c r="E91" s="52"/>
      <c r="F91" s="46" t="s">
        <v>57</v>
      </c>
      <c r="H91" s="46"/>
      <c r="I91" s="46"/>
      <c r="J91" s="46"/>
      <c r="K91" s="46"/>
      <c r="L91" s="53"/>
      <c r="M91" s="53"/>
      <c r="N91" s="53"/>
      <c r="O91" s="53"/>
      <c r="P91" s="53"/>
      <c r="Q91" s="53"/>
      <c r="R91" s="53"/>
      <c r="S91" s="54">
        <f>117.9/1.1</f>
        <v>107.18181818181817</v>
      </c>
      <c r="T91" s="55" t="s">
        <v>58</v>
      </c>
      <c r="X91" s="39"/>
    </row>
    <row r="92" spans="4:24" s="51" customFormat="1" outlineLevel="1" x14ac:dyDescent="0.2">
      <c r="D92" s="46"/>
      <c r="E92" s="52"/>
      <c r="F92" s="46"/>
      <c r="H92" s="46"/>
      <c r="I92" s="46"/>
      <c r="J92" s="46"/>
      <c r="K92" s="46"/>
      <c r="L92" s="53"/>
      <c r="M92" s="53"/>
      <c r="N92" s="53"/>
      <c r="O92" s="53"/>
      <c r="P92" s="53"/>
      <c r="Q92" s="53"/>
      <c r="R92" s="53"/>
      <c r="S92" s="53"/>
      <c r="T92" s="55"/>
      <c r="X92" s="39"/>
    </row>
    <row r="93" spans="4:24" s="51" customFormat="1" outlineLevel="1" x14ac:dyDescent="0.2">
      <c r="D93" s="46"/>
      <c r="E93" s="47" t="s">
        <v>296</v>
      </c>
      <c r="F93" s="48" t="s">
        <v>233</v>
      </c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9">
        <f>ROUND(SUM(S94:S94),2)</f>
        <v>8.5500000000000007</v>
      </c>
      <c r="T93" s="50" t="str">
        <f>T94</f>
        <v>kg</v>
      </c>
      <c r="X93" s="39"/>
    </row>
    <row r="94" spans="4:24" s="51" customFormat="1" outlineLevel="1" x14ac:dyDescent="0.2">
      <c r="D94" s="46"/>
      <c r="E94" s="52"/>
      <c r="F94" s="46" t="s">
        <v>57</v>
      </c>
      <c r="H94" s="46"/>
      <c r="I94" s="46"/>
      <c r="J94" s="46"/>
      <c r="K94" s="46"/>
      <c r="L94" s="53"/>
      <c r="M94" s="53"/>
      <c r="N94" s="53"/>
      <c r="O94" s="53"/>
      <c r="P94" s="53"/>
      <c r="Q94" s="53"/>
      <c r="R94" s="53"/>
      <c r="S94" s="54">
        <f>9.4/1.1</f>
        <v>8.545454545454545</v>
      </c>
      <c r="T94" s="55" t="s">
        <v>58</v>
      </c>
      <c r="X94" s="39"/>
    </row>
    <row r="95" spans="4:24" s="51" customFormat="1" outlineLevel="1" x14ac:dyDescent="0.2">
      <c r="D95" s="46"/>
      <c r="E95" s="52"/>
      <c r="F95" s="46"/>
      <c r="H95" s="46"/>
      <c r="I95" s="46"/>
      <c r="J95" s="46"/>
      <c r="K95" s="46"/>
      <c r="L95" s="53"/>
      <c r="M95" s="53"/>
      <c r="N95" s="53"/>
      <c r="O95" s="53"/>
      <c r="P95" s="53"/>
      <c r="Q95" s="53"/>
      <c r="R95" s="53"/>
      <c r="S95" s="54"/>
      <c r="T95" s="55"/>
      <c r="X95" s="39"/>
    </row>
    <row r="96" spans="4:24" s="51" customFormat="1" outlineLevel="1" x14ac:dyDescent="0.2">
      <c r="D96" s="46"/>
      <c r="E96" s="47" t="s">
        <v>297</v>
      </c>
      <c r="F96" s="48" t="s">
        <v>234</v>
      </c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9">
        <f>ROUND(SUM(S97:S97),2)</f>
        <v>2.9</v>
      </c>
      <c r="T96" s="50" t="str">
        <f>T97</f>
        <v>m3</v>
      </c>
      <c r="X96" s="39"/>
    </row>
    <row r="97" spans="4:24" s="51" customFormat="1" outlineLevel="1" x14ac:dyDescent="0.2">
      <c r="D97" s="46"/>
      <c r="E97" s="52"/>
      <c r="F97" s="46" t="s">
        <v>57</v>
      </c>
      <c r="H97" s="46"/>
      <c r="I97" s="46"/>
      <c r="J97" s="46"/>
      <c r="K97" s="46"/>
      <c r="L97" s="53"/>
      <c r="M97" s="53"/>
      <c r="N97" s="53"/>
      <c r="O97" s="53"/>
      <c r="P97" s="53"/>
      <c r="Q97" s="53"/>
      <c r="R97" s="53"/>
      <c r="S97" s="54">
        <v>2.9</v>
      </c>
      <c r="T97" s="55" t="s">
        <v>44</v>
      </c>
      <c r="X97" s="39"/>
    </row>
    <row r="98" spans="4:24" s="51" customFormat="1" outlineLevel="1" x14ac:dyDescent="0.2">
      <c r="D98" s="46"/>
      <c r="E98" s="52"/>
      <c r="F98" s="46"/>
      <c r="H98" s="46"/>
      <c r="I98" s="46"/>
      <c r="J98" s="46"/>
      <c r="K98" s="46"/>
      <c r="L98" s="53"/>
      <c r="M98" s="53"/>
      <c r="N98" s="53"/>
      <c r="O98" s="53"/>
      <c r="P98" s="53"/>
      <c r="Q98" s="53"/>
      <c r="R98" s="53"/>
      <c r="S98" s="53"/>
      <c r="T98" s="55"/>
      <c r="X98" s="39"/>
    </row>
    <row r="99" spans="4:24" s="51" customFormat="1" outlineLevel="1" x14ac:dyDescent="0.2">
      <c r="D99" s="46"/>
      <c r="E99" s="47" t="s">
        <v>298</v>
      </c>
      <c r="F99" s="48" t="s">
        <v>235</v>
      </c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9">
        <f>ROUND(SUM(S100:S100),2)</f>
        <v>2.9</v>
      </c>
      <c r="T99" s="50" t="str">
        <f>T100</f>
        <v>m3</v>
      </c>
      <c r="X99" s="39"/>
    </row>
    <row r="100" spans="4:24" s="51" customFormat="1" outlineLevel="1" x14ac:dyDescent="0.2">
      <c r="D100" s="46"/>
      <c r="E100" s="52"/>
      <c r="F100" s="46" t="s">
        <v>57</v>
      </c>
      <c r="H100" s="46"/>
      <c r="I100" s="46"/>
      <c r="J100" s="46"/>
      <c r="K100" s="46"/>
      <c r="L100" s="53"/>
      <c r="M100" s="53"/>
      <c r="N100" s="53"/>
      <c r="O100" s="53"/>
      <c r="P100" s="53"/>
      <c r="Q100" s="53"/>
      <c r="R100" s="53"/>
      <c r="S100" s="54">
        <f>S97</f>
        <v>2.9</v>
      </c>
      <c r="T100" s="55" t="s">
        <v>44</v>
      </c>
      <c r="X100" s="39"/>
    </row>
    <row r="101" spans="4:24" ht="36.75" customHeight="1" outlineLevel="1" x14ac:dyDescent="0.2">
      <c r="D101" s="19"/>
      <c r="E101" s="52" t="s">
        <v>253</v>
      </c>
      <c r="F101" s="38"/>
      <c r="G101" s="39"/>
      <c r="H101" s="38"/>
      <c r="I101" s="38"/>
      <c r="J101" s="38"/>
      <c r="K101" s="38"/>
      <c r="L101" s="40"/>
      <c r="M101" s="40"/>
      <c r="N101" s="40"/>
      <c r="O101" s="40"/>
      <c r="P101" s="40"/>
      <c r="Q101" s="40"/>
      <c r="R101" s="40"/>
      <c r="S101" s="40"/>
      <c r="T101" s="42"/>
    </row>
    <row r="102" spans="4:24" s="51" customFormat="1" outlineLevel="1" x14ac:dyDescent="0.2">
      <c r="D102" s="46"/>
      <c r="E102" s="47" t="s">
        <v>299</v>
      </c>
      <c r="F102" s="48" t="s">
        <v>236</v>
      </c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9">
        <v>44.37</v>
      </c>
      <c r="T102" s="50" t="str">
        <f>T103</f>
        <v>m2</v>
      </c>
      <c r="X102" s="39"/>
    </row>
    <row r="103" spans="4:24" s="51" customFormat="1" outlineLevel="1" x14ac:dyDescent="0.2">
      <c r="D103" s="46"/>
      <c r="E103" s="52"/>
      <c r="F103" s="46" t="s">
        <v>57</v>
      </c>
      <c r="H103" s="46"/>
      <c r="I103" s="46"/>
      <c r="J103" s="46"/>
      <c r="K103" s="46"/>
      <c r="L103" s="53"/>
      <c r="M103" s="53"/>
      <c r="N103" s="53"/>
      <c r="O103" s="53"/>
      <c r="P103" s="53"/>
      <c r="Q103" s="53"/>
      <c r="R103" s="53"/>
      <c r="S103" s="54">
        <v>11.21</v>
      </c>
      <c r="T103" s="55" t="s">
        <v>26</v>
      </c>
      <c r="X103" s="39"/>
    </row>
    <row r="104" spans="4:24" s="51" customFormat="1" outlineLevel="1" x14ac:dyDescent="0.2">
      <c r="D104" s="46"/>
      <c r="E104" s="52"/>
      <c r="F104" s="46"/>
      <c r="H104" s="46"/>
      <c r="I104" s="46"/>
      <c r="J104" s="46"/>
      <c r="K104" s="46"/>
      <c r="L104" s="53"/>
      <c r="M104" s="53"/>
      <c r="N104" s="53"/>
      <c r="O104" s="53"/>
      <c r="P104" s="53"/>
      <c r="Q104" s="53"/>
      <c r="R104" s="53"/>
      <c r="S104" s="53"/>
      <c r="T104" s="55"/>
      <c r="X104" s="39"/>
    </row>
    <row r="105" spans="4:24" s="51" customFormat="1" outlineLevel="1" x14ac:dyDescent="0.2">
      <c r="D105" s="46"/>
      <c r="E105" s="47" t="s">
        <v>300</v>
      </c>
      <c r="F105" s="48" t="s">
        <v>237</v>
      </c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9">
        <f>ROUND(SUM(S106:S106),2)</f>
        <v>35.450000000000003</v>
      </c>
      <c r="T105" s="50" t="str">
        <f>T106</f>
        <v>kg</v>
      </c>
      <c r="X105" s="39"/>
    </row>
    <row r="106" spans="4:24" s="51" customFormat="1" outlineLevel="1" x14ac:dyDescent="0.2">
      <c r="D106" s="46"/>
      <c r="E106" s="52"/>
      <c r="F106" s="46" t="s">
        <v>57</v>
      </c>
      <c r="H106" s="46"/>
      <c r="I106" s="46"/>
      <c r="J106" s="46"/>
      <c r="K106" s="46"/>
      <c r="L106" s="53"/>
      <c r="M106" s="53"/>
      <c r="N106" s="53"/>
      <c r="O106" s="53"/>
      <c r="P106" s="53"/>
      <c r="Q106" s="53"/>
      <c r="R106" s="53"/>
      <c r="S106" s="54">
        <f>39/1.1</f>
        <v>35.454545454545453</v>
      </c>
      <c r="T106" s="55" t="s">
        <v>58</v>
      </c>
      <c r="X106" s="39"/>
    </row>
    <row r="107" spans="4:24" s="51" customFormat="1" outlineLevel="1" x14ac:dyDescent="0.2">
      <c r="D107" s="46"/>
      <c r="E107" s="52"/>
      <c r="F107" s="46"/>
      <c r="H107" s="46"/>
      <c r="I107" s="46"/>
      <c r="J107" s="46"/>
      <c r="K107" s="46"/>
      <c r="L107" s="53"/>
      <c r="M107" s="53"/>
      <c r="N107" s="53"/>
      <c r="O107" s="53"/>
      <c r="P107" s="53"/>
      <c r="Q107" s="53"/>
      <c r="R107" s="53"/>
      <c r="S107" s="53"/>
      <c r="T107" s="55"/>
      <c r="X107" s="39"/>
    </row>
    <row r="108" spans="4:24" s="51" customFormat="1" outlineLevel="1" x14ac:dyDescent="0.2">
      <c r="D108" s="46"/>
      <c r="E108" s="47" t="s">
        <v>301</v>
      </c>
      <c r="F108" s="48" t="s">
        <v>241</v>
      </c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9">
        <f>ROUND(SUM(S109:S109),2)</f>
        <v>92.36</v>
      </c>
      <c r="T108" s="50" t="str">
        <f>T109</f>
        <v>kg</v>
      </c>
      <c r="X108" s="39"/>
    </row>
    <row r="109" spans="4:24" s="51" customFormat="1" outlineLevel="1" x14ac:dyDescent="0.2">
      <c r="D109" s="46"/>
      <c r="E109" s="52"/>
      <c r="F109" s="46" t="s">
        <v>57</v>
      </c>
      <c r="H109" s="46"/>
      <c r="I109" s="46"/>
      <c r="J109" s="46"/>
      <c r="K109" s="46"/>
      <c r="L109" s="53"/>
      <c r="M109" s="53"/>
      <c r="N109" s="53"/>
      <c r="O109" s="53"/>
      <c r="P109" s="53"/>
      <c r="Q109" s="53"/>
      <c r="R109" s="53"/>
      <c r="S109" s="54">
        <f>101.6/1.1</f>
        <v>92.363636363636346</v>
      </c>
      <c r="T109" s="55" t="s">
        <v>58</v>
      </c>
      <c r="X109" s="39"/>
    </row>
    <row r="110" spans="4:24" s="51" customFormat="1" outlineLevel="1" x14ac:dyDescent="0.2">
      <c r="D110" s="46"/>
      <c r="E110" s="52"/>
      <c r="F110" s="46"/>
      <c r="H110" s="46"/>
      <c r="I110" s="46"/>
      <c r="J110" s="46"/>
      <c r="K110" s="46"/>
      <c r="L110" s="53"/>
      <c r="M110" s="53"/>
      <c r="N110" s="53"/>
      <c r="O110" s="53"/>
      <c r="P110" s="53"/>
      <c r="Q110" s="53"/>
      <c r="R110" s="53"/>
      <c r="S110" s="53"/>
      <c r="T110" s="55"/>
      <c r="X110" s="39"/>
    </row>
    <row r="111" spans="4:24" s="51" customFormat="1" outlineLevel="1" x14ac:dyDescent="0.2">
      <c r="D111" s="46"/>
      <c r="E111" s="47" t="s">
        <v>302</v>
      </c>
      <c r="F111" s="48" t="s">
        <v>259</v>
      </c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9">
        <f>ROUND(SUM(S112:S112),2)</f>
        <v>45.09</v>
      </c>
      <c r="T111" s="50" t="str">
        <f>T112</f>
        <v>kg</v>
      </c>
      <c r="X111" s="39"/>
    </row>
    <row r="112" spans="4:24" s="51" customFormat="1" outlineLevel="1" x14ac:dyDescent="0.2">
      <c r="D112" s="46"/>
      <c r="E112" s="52"/>
      <c r="F112" s="46" t="s">
        <v>57</v>
      </c>
      <c r="H112" s="46"/>
      <c r="I112" s="46"/>
      <c r="J112" s="46"/>
      <c r="K112" s="46"/>
      <c r="L112" s="53"/>
      <c r="M112" s="53"/>
      <c r="N112" s="53"/>
      <c r="O112" s="53"/>
      <c r="P112" s="53"/>
      <c r="Q112" s="53"/>
      <c r="R112" s="53"/>
      <c r="S112" s="54">
        <f>49.6/1.1</f>
        <v>45.090909090909086</v>
      </c>
      <c r="T112" s="55" t="s">
        <v>58</v>
      </c>
      <c r="X112" s="39"/>
    </row>
    <row r="113" spans="4:24" s="51" customFormat="1" outlineLevel="1" x14ac:dyDescent="0.2">
      <c r="D113" s="46"/>
      <c r="E113" s="52"/>
      <c r="F113" s="46"/>
      <c r="H113" s="46"/>
      <c r="I113" s="46"/>
      <c r="J113" s="46"/>
      <c r="K113" s="46"/>
      <c r="L113" s="53"/>
      <c r="M113" s="53"/>
      <c r="N113" s="53"/>
      <c r="O113" s="53"/>
      <c r="P113" s="53"/>
      <c r="Q113" s="53"/>
      <c r="R113" s="53"/>
      <c r="S113" s="53"/>
      <c r="T113" s="55"/>
      <c r="X113" s="39"/>
    </row>
    <row r="114" spans="4:24" s="51" customFormat="1" outlineLevel="1" x14ac:dyDescent="0.2">
      <c r="D114" s="46"/>
      <c r="E114" s="47" t="s">
        <v>303</v>
      </c>
      <c r="F114" s="48" t="s">
        <v>238</v>
      </c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9">
        <f>ROUND(SUM(S115:S115),2)</f>
        <v>52.27</v>
      </c>
      <c r="T114" s="50" t="str">
        <f>T115</f>
        <v>kg</v>
      </c>
      <c r="X114" s="39"/>
    </row>
    <row r="115" spans="4:24" s="51" customFormat="1" outlineLevel="1" x14ac:dyDescent="0.2">
      <c r="D115" s="46"/>
      <c r="E115" s="52"/>
      <c r="F115" s="46" t="s">
        <v>57</v>
      </c>
      <c r="H115" s="46"/>
      <c r="I115" s="46"/>
      <c r="J115" s="46"/>
      <c r="K115" s="46"/>
      <c r="L115" s="53"/>
      <c r="M115" s="53"/>
      <c r="N115" s="53"/>
      <c r="O115" s="53"/>
      <c r="P115" s="53"/>
      <c r="Q115" s="53"/>
      <c r="R115" s="53"/>
      <c r="S115" s="54">
        <f>57.5/1.1</f>
        <v>52.272727272727266</v>
      </c>
      <c r="T115" s="55" t="s">
        <v>58</v>
      </c>
      <c r="X115" s="39"/>
    </row>
    <row r="116" spans="4:24" s="51" customFormat="1" outlineLevel="1" x14ac:dyDescent="0.2">
      <c r="D116" s="46"/>
      <c r="E116" s="52"/>
      <c r="F116" s="46"/>
      <c r="H116" s="46"/>
      <c r="I116" s="46"/>
      <c r="J116" s="46"/>
      <c r="K116" s="46"/>
      <c r="L116" s="53"/>
      <c r="M116" s="53"/>
      <c r="N116" s="53"/>
      <c r="O116" s="53"/>
      <c r="P116" s="53"/>
      <c r="Q116" s="53"/>
      <c r="R116" s="53"/>
      <c r="S116" s="54"/>
      <c r="T116" s="55"/>
      <c r="X116" s="39"/>
    </row>
    <row r="117" spans="4:24" s="51" customFormat="1" outlineLevel="1" x14ac:dyDescent="0.2">
      <c r="D117" s="46"/>
      <c r="E117" s="47" t="s">
        <v>304</v>
      </c>
      <c r="F117" s="48" t="s">
        <v>239</v>
      </c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9">
        <f>ROUND(SUM(S118:S118),2)</f>
        <v>2.71</v>
      </c>
      <c r="T117" s="50" t="str">
        <f>T118</f>
        <v>m3</v>
      </c>
      <c r="X117" s="39"/>
    </row>
    <row r="118" spans="4:24" s="51" customFormat="1" outlineLevel="1" x14ac:dyDescent="0.2">
      <c r="D118" s="46"/>
      <c r="E118" s="52"/>
      <c r="F118" s="46" t="s">
        <v>57</v>
      </c>
      <c r="H118" s="46"/>
      <c r="I118" s="46"/>
      <c r="J118" s="46"/>
      <c r="K118" s="46"/>
      <c r="L118" s="53"/>
      <c r="M118" s="53"/>
      <c r="N118" s="53"/>
      <c r="O118" s="53"/>
      <c r="P118" s="53"/>
      <c r="Q118" s="53"/>
      <c r="R118" s="53"/>
      <c r="S118" s="54">
        <v>2.71</v>
      </c>
      <c r="T118" s="55" t="s">
        <v>44</v>
      </c>
      <c r="X118" s="39"/>
    </row>
    <row r="119" spans="4:24" s="51" customFormat="1" outlineLevel="1" x14ac:dyDescent="0.2">
      <c r="D119" s="46"/>
      <c r="E119" s="52"/>
      <c r="F119" s="46"/>
      <c r="H119" s="46"/>
      <c r="I119" s="46"/>
      <c r="J119" s="46"/>
      <c r="K119" s="46"/>
      <c r="L119" s="53"/>
      <c r="M119" s="53"/>
      <c r="N119" s="53"/>
      <c r="O119" s="53"/>
      <c r="P119" s="53"/>
      <c r="Q119" s="53"/>
      <c r="R119" s="53"/>
      <c r="S119" s="53"/>
      <c r="T119" s="55"/>
      <c r="X119" s="39"/>
    </row>
    <row r="120" spans="4:24" s="51" customFormat="1" outlineLevel="1" x14ac:dyDescent="0.2">
      <c r="D120" s="46"/>
      <c r="E120" s="47" t="s">
        <v>305</v>
      </c>
      <c r="F120" s="48" t="s">
        <v>240</v>
      </c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9">
        <f>ROUND(SUM(S121:S121),2)</f>
        <v>2.71</v>
      </c>
      <c r="T120" s="50" t="str">
        <f>T121</f>
        <v>m3</v>
      </c>
      <c r="X120" s="39"/>
    </row>
    <row r="121" spans="4:24" s="51" customFormat="1" outlineLevel="1" x14ac:dyDescent="0.2">
      <c r="D121" s="46"/>
      <c r="E121" s="52"/>
      <c r="F121" s="46" t="s">
        <v>57</v>
      </c>
      <c r="H121" s="46"/>
      <c r="I121" s="46"/>
      <c r="J121" s="46"/>
      <c r="K121" s="46"/>
      <c r="L121" s="53"/>
      <c r="M121" s="53"/>
      <c r="N121" s="53"/>
      <c r="O121" s="53"/>
      <c r="P121" s="53"/>
      <c r="Q121" s="53"/>
      <c r="R121" s="53"/>
      <c r="S121" s="54">
        <f>S118</f>
        <v>2.71</v>
      </c>
      <c r="T121" s="55" t="s">
        <v>44</v>
      </c>
      <c r="X121" s="39"/>
    </row>
    <row r="122" spans="4:24" ht="34.5" customHeight="1" outlineLevel="1" x14ac:dyDescent="0.2">
      <c r="D122" s="19"/>
      <c r="E122" s="52" t="s">
        <v>307</v>
      </c>
      <c r="F122" s="38"/>
      <c r="G122" s="39"/>
      <c r="H122" s="38"/>
      <c r="I122" s="38"/>
      <c r="J122" s="38"/>
      <c r="K122" s="38"/>
      <c r="L122" s="40"/>
      <c r="M122" s="40"/>
      <c r="N122" s="40"/>
      <c r="O122" s="40"/>
      <c r="P122" s="40"/>
      <c r="Q122" s="40"/>
      <c r="R122" s="40"/>
      <c r="S122" s="40"/>
      <c r="T122" s="42"/>
    </row>
    <row r="123" spans="4:24" s="51" customFormat="1" outlineLevel="1" x14ac:dyDescent="0.2">
      <c r="D123" s="46"/>
      <c r="E123" s="47" t="s">
        <v>308</v>
      </c>
      <c r="F123" s="48" t="s">
        <v>242</v>
      </c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9">
        <f>ROUND(SUM(S124:S124),2)</f>
        <v>45.09</v>
      </c>
      <c r="T123" s="50" t="str">
        <f>T124</f>
        <v>kg</v>
      </c>
      <c r="V123" s="49"/>
      <c r="X123" s="39"/>
    </row>
    <row r="124" spans="4:24" s="51" customFormat="1" outlineLevel="1" x14ac:dyDescent="0.2">
      <c r="D124" s="46"/>
      <c r="E124" s="52"/>
      <c r="F124" s="46" t="s">
        <v>57</v>
      </c>
      <c r="H124" s="46"/>
      <c r="I124" s="46"/>
      <c r="J124" s="46"/>
      <c r="K124" s="46"/>
      <c r="L124" s="53"/>
      <c r="M124" s="53"/>
      <c r="N124" s="53"/>
      <c r="O124" s="53"/>
      <c r="P124" s="53"/>
      <c r="Q124" s="53"/>
      <c r="R124" s="53"/>
      <c r="S124" s="54">
        <f>49.6/1.1</f>
        <v>45.090909090909086</v>
      </c>
      <c r="T124" s="55" t="s">
        <v>58</v>
      </c>
      <c r="V124" s="54"/>
      <c r="X124" s="39"/>
    </row>
    <row r="125" spans="4:24" s="51" customFormat="1" outlineLevel="1" x14ac:dyDescent="0.2">
      <c r="D125" s="46"/>
      <c r="E125" s="52"/>
      <c r="F125" s="46"/>
      <c r="H125" s="46"/>
      <c r="I125" s="46"/>
      <c r="J125" s="46"/>
      <c r="K125" s="46"/>
      <c r="L125" s="53"/>
      <c r="M125" s="53"/>
      <c r="N125" s="53"/>
      <c r="O125" s="53"/>
      <c r="P125" s="53"/>
      <c r="Q125" s="53"/>
      <c r="R125" s="53"/>
      <c r="S125" s="53"/>
      <c r="T125" s="55"/>
      <c r="X125" s="39"/>
    </row>
    <row r="126" spans="4:24" s="51" customFormat="1" outlineLevel="1" x14ac:dyDescent="0.2">
      <c r="D126" s="46"/>
      <c r="E126" s="47" t="s">
        <v>309</v>
      </c>
      <c r="F126" s="48" t="s">
        <v>243</v>
      </c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9">
        <f>ROUND(SUM(S127:S127),2)</f>
        <v>52.27</v>
      </c>
      <c r="T126" s="50" t="str">
        <f>T127</f>
        <v>kg</v>
      </c>
      <c r="X126" s="39"/>
    </row>
    <row r="127" spans="4:24" s="51" customFormat="1" outlineLevel="1" x14ac:dyDescent="0.2">
      <c r="D127" s="46"/>
      <c r="E127" s="52"/>
      <c r="F127" s="46" t="s">
        <v>57</v>
      </c>
      <c r="H127" s="46"/>
      <c r="I127" s="46"/>
      <c r="J127" s="46"/>
      <c r="K127" s="46"/>
      <c r="L127" s="53"/>
      <c r="M127" s="53"/>
      <c r="N127" s="53"/>
      <c r="O127" s="53"/>
      <c r="P127" s="53"/>
      <c r="Q127" s="53"/>
      <c r="R127" s="53"/>
      <c r="S127" s="54">
        <f>57.5/1.1</f>
        <v>52.272727272727266</v>
      </c>
      <c r="T127" s="55" t="s">
        <v>58</v>
      </c>
      <c r="X127" s="39"/>
    </row>
    <row r="128" spans="4:24" s="51" customFormat="1" outlineLevel="1" x14ac:dyDescent="0.2">
      <c r="D128" s="46"/>
      <c r="E128" s="52"/>
      <c r="F128" s="46"/>
      <c r="H128" s="46"/>
      <c r="I128" s="46"/>
      <c r="J128" s="46"/>
      <c r="K128" s="46"/>
      <c r="L128" s="53"/>
      <c r="M128" s="53"/>
      <c r="N128" s="53"/>
      <c r="O128" s="53"/>
      <c r="P128" s="53"/>
      <c r="Q128" s="53"/>
      <c r="R128" s="53"/>
      <c r="S128" s="54"/>
      <c r="T128" s="55"/>
      <c r="X128" s="39"/>
    </row>
    <row r="129" spans="4:25" s="51" customFormat="1" outlineLevel="1" x14ac:dyDescent="0.2">
      <c r="D129" s="46"/>
      <c r="E129" s="47" t="s">
        <v>310</v>
      </c>
      <c r="F129" s="48" t="s">
        <v>244</v>
      </c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65" t="s">
        <v>260</v>
      </c>
      <c r="T129" s="50" t="str">
        <f>T130</f>
        <v>m3</v>
      </c>
      <c r="X129" s="39"/>
    </row>
    <row r="130" spans="4:25" s="51" customFormat="1" outlineLevel="1" x14ac:dyDescent="0.2">
      <c r="D130" s="46"/>
      <c r="E130" s="52"/>
      <c r="F130" s="46" t="s">
        <v>57</v>
      </c>
      <c r="H130" s="46"/>
      <c r="I130" s="46"/>
      <c r="J130" s="46"/>
      <c r="K130" s="46"/>
      <c r="L130" s="53"/>
      <c r="M130" s="53"/>
      <c r="N130" s="53"/>
      <c r="O130" s="53"/>
      <c r="P130" s="53"/>
      <c r="Q130" s="53"/>
      <c r="R130" s="53"/>
      <c r="S130" s="54">
        <v>2.71</v>
      </c>
      <c r="T130" s="55" t="s">
        <v>44</v>
      </c>
      <c r="X130" s="39"/>
    </row>
    <row r="131" spans="4:25" s="51" customFormat="1" outlineLevel="1" x14ac:dyDescent="0.2">
      <c r="D131" s="46"/>
      <c r="E131" s="52"/>
      <c r="F131" s="46"/>
      <c r="H131" s="46"/>
      <c r="I131" s="46"/>
      <c r="J131" s="46"/>
      <c r="K131" s="46"/>
      <c r="L131" s="53"/>
      <c r="M131" s="53"/>
      <c r="N131" s="53"/>
      <c r="O131" s="53"/>
      <c r="P131" s="53"/>
      <c r="Q131" s="53"/>
      <c r="R131" s="53"/>
      <c r="S131" s="53"/>
      <c r="T131" s="55"/>
      <c r="X131" s="39"/>
    </row>
    <row r="132" spans="4:25" s="51" customFormat="1" outlineLevel="1" x14ac:dyDescent="0.2">
      <c r="D132" s="46"/>
      <c r="E132" s="47" t="s">
        <v>311</v>
      </c>
      <c r="F132" s="48" t="s">
        <v>245</v>
      </c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9">
        <f>ROUND(SUM(S133:S133),2)</f>
        <v>2.71</v>
      </c>
      <c r="T132" s="50" t="str">
        <f>T133</f>
        <v>m3</v>
      </c>
      <c r="X132" s="39"/>
    </row>
    <row r="133" spans="4:25" s="51" customFormat="1" outlineLevel="1" x14ac:dyDescent="0.2">
      <c r="D133" s="46"/>
      <c r="E133" s="52"/>
      <c r="F133" s="46" t="s">
        <v>57</v>
      </c>
      <c r="H133" s="46"/>
      <c r="I133" s="46"/>
      <c r="J133" s="46"/>
      <c r="K133" s="46"/>
      <c r="L133" s="53"/>
      <c r="M133" s="53"/>
      <c r="N133" s="53"/>
      <c r="O133" s="53"/>
      <c r="P133" s="53"/>
      <c r="Q133" s="53"/>
      <c r="R133" s="53"/>
      <c r="S133" s="54">
        <f>S130</f>
        <v>2.71</v>
      </c>
      <c r="T133" s="55" t="s">
        <v>44</v>
      </c>
      <c r="X133" s="39"/>
    </row>
    <row r="134" spans="4:25" s="45" customFormat="1" x14ac:dyDescent="0.2">
      <c r="D134" s="43"/>
      <c r="E134" s="44" t="s">
        <v>60</v>
      </c>
      <c r="F134" s="80" t="s">
        <v>61</v>
      </c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1"/>
      <c r="V134" s="45" t="s">
        <v>252</v>
      </c>
      <c r="W134" s="45" t="s">
        <v>253</v>
      </c>
      <c r="X134" s="58" t="s">
        <v>254</v>
      </c>
      <c r="Y134" s="45" t="s">
        <v>255</v>
      </c>
    </row>
    <row r="135" spans="4:25" s="51" customFormat="1" outlineLevel="1" x14ac:dyDescent="0.2">
      <c r="D135" s="46"/>
      <c r="E135" s="47" t="s">
        <v>312</v>
      </c>
      <c r="F135" s="48" t="s">
        <v>62</v>
      </c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9">
        <f>S136</f>
        <v>62.97</v>
      </c>
      <c r="T135" s="50" t="str">
        <f>T136</f>
        <v>m2</v>
      </c>
      <c r="V135" s="51" t="s">
        <v>246</v>
      </c>
      <c r="W135" s="51" t="s">
        <v>247</v>
      </c>
      <c r="X135" s="39" t="s">
        <v>248</v>
      </c>
      <c r="Y135" s="51" t="s">
        <v>249</v>
      </c>
    </row>
    <row r="136" spans="4:25" s="51" customFormat="1" outlineLevel="1" x14ac:dyDescent="0.2">
      <c r="D136" s="46"/>
      <c r="E136" s="52"/>
      <c r="F136" s="46" t="s">
        <v>57</v>
      </c>
      <c r="H136" s="46"/>
      <c r="I136" s="46"/>
      <c r="J136" s="46"/>
      <c r="K136" s="46"/>
      <c r="L136" s="53"/>
      <c r="M136" s="53"/>
      <c r="N136" s="53"/>
      <c r="O136" s="53"/>
      <c r="P136" s="53"/>
      <c r="Q136" s="53"/>
      <c r="R136" s="53"/>
      <c r="S136" s="54">
        <f>V136</f>
        <v>62.97</v>
      </c>
      <c r="T136" s="55" t="s">
        <v>26</v>
      </c>
      <c r="V136" s="60">
        <v>62.97</v>
      </c>
      <c r="X136" s="39"/>
    </row>
    <row r="137" spans="4:25" s="51" customFormat="1" outlineLevel="1" x14ac:dyDescent="0.2">
      <c r="D137" s="46"/>
      <c r="E137" s="47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9"/>
      <c r="T137" s="50"/>
      <c r="X137" s="39"/>
    </row>
    <row r="138" spans="4:25" s="51" customFormat="1" outlineLevel="1" x14ac:dyDescent="0.2">
      <c r="D138" s="46"/>
      <c r="E138" s="47" t="s">
        <v>313</v>
      </c>
      <c r="F138" s="48" t="s">
        <v>63</v>
      </c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9">
        <f>ROUND(SUM(S139:S139),2)</f>
        <v>77.599999999999994</v>
      </c>
      <c r="T138" s="50" t="str">
        <f>T139</f>
        <v>m2</v>
      </c>
      <c r="X138" s="39"/>
    </row>
    <row r="139" spans="4:25" s="51" customFormat="1" outlineLevel="1" x14ac:dyDescent="0.2">
      <c r="D139" s="46"/>
      <c r="E139" s="52"/>
      <c r="F139" s="46" t="s">
        <v>57</v>
      </c>
      <c r="H139" s="46"/>
      <c r="I139" s="46"/>
      <c r="J139" s="46"/>
      <c r="K139" s="46"/>
      <c r="L139" s="53"/>
      <c r="M139" s="53"/>
      <c r="N139" s="53"/>
      <c r="O139" s="53"/>
      <c r="P139" s="53"/>
      <c r="Q139" s="53"/>
      <c r="R139" s="53"/>
      <c r="S139" s="54">
        <f>W139+Y139</f>
        <v>77.599999999999994</v>
      </c>
      <c r="T139" s="55" t="s">
        <v>26</v>
      </c>
      <c r="W139" s="60">
        <v>52.27</v>
      </c>
      <c r="X139" s="39"/>
      <c r="Y139" s="60">
        <v>25.33</v>
      </c>
    </row>
    <row r="140" spans="4:25" s="51" customFormat="1" outlineLevel="1" x14ac:dyDescent="0.2">
      <c r="D140" s="46"/>
      <c r="E140" s="52"/>
      <c r="G140" s="46"/>
      <c r="H140" s="46"/>
      <c r="I140" s="46"/>
      <c r="J140" s="46"/>
      <c r="K140" s="46"/>
      <c r="L140" s="53"/>
      <c r="M140" s="53"/>
      <c r="N140" s="53"/>
      <c r="O140" s="53"/>
      <c r="P140" s="53"/>
      <c r="R140" s="53"/>
      <c r="S140" s="53"/>
      <c r="T140" s="55"/>
    </row>
    <row r="141" spans="4:25" s="51" customFormat="1" outlineLevel="1" x14ac:dyDescent="0.2">
      <c r="D141" s="46"/>
      <c r="E141" s="47" t="s">
        <v>314</v>
      </c>
      <c r="F141" s="48" t="s">
        <v>251</v>
      </c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9">
        <f>ROUND(SUM(S142:S142),2)</f>
        <v>194</v>
      </c>
      <c r="T141" s="50" t="str">
        <f>T142</f>
        <v>kg</v>
      </c>
    </row>
    <row r="142" spans="4:25" s="51" customFormat="1" outlineLevel="1" x14ac:dyDescent="0.2">
      <c r="D142" s="46"/>
      <c r="E142" s="52"/>
      <c r="F142" s="46" t="s">
        <v>57</v>
      </c>
      <c r="H142" s="46"/>
      <c r="I142" s="46"/>
      <c r="J142" s="46"/>
      <c r="K142" s="46"/>
      <c r="L142" s="53"/>
      <c r="M142" s="53"/>
      <c r="N142" s="53"/>
      <c r="O142" s="53"/>
      <c r="P142" s="53"/>
      <c r="Q142" s="53"/>
      <c r="R142" s="53"/>
      <c r="S142" s="54">
        <f>213.4/1.1</f>
        <v>194</v>
      </c>
      <c r="T142" s="55" t="s">
        <v>58</v>
      </c>
      <c r="U142" s="51">
        <f>SUM(V142:Y142)</f>
        <v>213.4</v>
      </c>
      <c r="V142" s="51">
        <v>105.7</v>
      </c>
      <c r="W142" s="51">
        <v>68.599999999999994</v>
      </c>
      <c r="Y142" s="51">
        <v>39.1</v>
      </c>
    </row>
    <row r="143" spans="4:25" s="51" customFormat="1" outlineLevel="1" x14ac:dyDescent="0.2">
      <c r="D143" s="46"/>
      <c r="E143" s="52"/>
      <c r="G143" s="46"/>
      <c r="H143" s="46"/>
      <c r="I143" s="46"/>
      <c r="J143" s="46"/>
      <c r="K143" s="46"/>
      <c r="L143" s="53"/>
      <c r="M143" s="53"/>
      <c r="N143" s="53"/>
      <c r="O143" s="53"/>
      <c r="P143" s="53"/>
      <c r="R143" s="53"/>
      <c r="S143" s="53"/>
      <c r="T143" s="55"/>
      <c r="U143" s="51">
        <f t="shared" ref="U143:U197" si="10">SUM(V143:Y143)</f>
        <v>0</v>
      </c>
    </row>
    <row r="144" spans="4:25" s="51" customFormat="1" outlineLevel="1" x14ac:dyDescent="0.2">
      <c r="D144" s="46"/>
      <c r="E144" s="47" t="s">
        <v>315</v>
      </c>
      <c r="F144" s="48" t="s">
        <v>65</v>
      </c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9">
        <f>ROUND(SUM(S145:S145),2)</f>
        <v>50.91</v>
      </c>
      <c r="T144" s="50" t="str">
        <f>T145</f>
        <v>kg</v>
      </c>
      <c r="U144" s="51">
        <f t="shared" si="10"/>
        <v>0</v>
      </c>
    </row>
    <row r="145" spans="4:25" s="51" customFormat="1" outlineLevel="1" x14ac:dyDescent="0.2">
      <c r="D145" s="46"/>
      <c r="E145" s="52"/>
      <c r="F145" s="46" t="s">
        <v>57</v>
      </c>
      <c r="H145" s="46"/>
      <c r="I145" s="46"/>
      <c r="J145" s="46"/>
      <c r="K145" s="46"/>
      <c r="L145" s="53"/>
      <c r="M145" s="53"/>
      <c r="N145" s="53"/>
      <c r="O145" s="53"/>
      <c r="P145" s="53"/>
      <c r="Q145" s="53"/>
      <c r="R145" s="53"/>
      <c r="S145" s="54">
        <f>56/1.1</f>
        <v>50.909090909090907</v>
      </c>
      <c r="T145" s="55" t="s">
        <v>58</v>
      </c>
      <c r="U145" s="51">
        <f>W145</f>
        <v>56</v>
      </c>
      <c r="W145" s="51">
        <v>56</v>
      </c>
    </row>
    <row r="146" spans="4:25" s="51" customFormat="1" outlineLevel="1" x14ac:dyDescent="0.2">
      <c r="D146" s="46"/>
      <c r="E146" s="52"/>
      <c r="G146" s="46"/>
      <c r="H146" s="46"/>
      <c r="I146" s="46"/>
      <c r="J146" s="46"/>
      <c r="K146" s="46"/>
      <c r="L146" s="53"/>
      <c r="M146" s="53"/>
      <c r="N146" s="53"/>
      <c r="O146" s="53"/>
      <c r="P146" s="53"/>
      <c r="R146" s="53"/>
      <c r="S146" s="53"/>
      <c r="T146" s="55"/>
      <c r="U146" s="51">
        <f t="shared" si="10"/>
        <v>0</v>
      </c>
    </row>
    <row r="147" spans="4:25" s="51" customFormat="1" outlineLevel="1" x14ac:dyDescent="0.2">
      <c r="D147" s="46"/>
      <c r="E147" s="47" t="s">
        <v>316</v>
      </c>
      <c r="F147" s="48" t="s">
        <v>66</v>
      </c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9">
        <f>ROUND(SUM(S148:S148),2)</f>
        <v>74.73</v>
      </c>
      <c r="T147" s="50" t="str">
        <f>T148</f>
        <v>kg</v>
      </c>
      <c r="U147" s="51">
        <f t="shared" si="10"/>
        <v>0</v>
      </c>
    </row>
    <row r="148" spans="4:25" s="51" customFormat="1" outlineLevel="1" x14ac:dyDescent="0.2">
      <c r="D148" s="46"/>
      <c r="E148" s="52"/>
      <c r="F148" s="46" t="s">
        <v>57</v>
      </c>
      <c r="H148" s="46"/>
      <c r="I148" s="46"/>
      <c r="J148" s="46"/>
      <c r="K148" s="46"/>
      <c r="L148" s="53"/>
      <c r="M148" s="53"/>
      <c r="N148" s="53"/>
      <c r="O148" s="53"/>
      <c r="P148" s="53"/>
      <c r="Q148" s="53"/>
      <c r="R148" s="53"/>
      <c r="S148" s="54">
        <f>82.2/1.1</f>
        <v>74.72727272727272</v>
      </c>
      <c r="T148" s="55" t="s">
        <v>58</v>
      </c>
      <c r="U148" s="51">
        <f>W148+Y148</f>
        <v>82.199999999999989</v>
      </c>
      <c r="W148" s="51">
        <v>52.3</v>
      </c>
      <c r="Y148" s="51">
        <v>29.9</v>
      </c>
    </row>
    <row r="149" spans="4:25" s="51" customFormat="1" outlineLevel="1" x14ac:dyDescent="0.2">
      <c r="D149" s="46"/>
      <c r="E149" s="52"/>
      <c r="G149" s="46"/>
      <c r="H149" s="46"/>
      <c r="I149" s="46"/>
      <c r="J149" s="46"/>
      <c r="K149" s="46"/>
      <c r="L149" s="53"/>
      <c r="M149" s="53"/>
      <c r="N149" s="53"/>
      <c r="O149" s="53"/>
      <c r="P149" s="53"/>
      <c r="R149" s="53"/>
      <c r="S149" s="53"/>
      <c r="T149" s="55"/>
      <c r="U149" s="51">
        <f t="shared" si="10"/>
        <v>0</v>
      </c>
    </row>
    <row r="150" spans="4:25" s="51" customFormat="1" outlineLevel="1" x14ac:dyDescent="0.2">
      <c r="D150" s="46"/>
      <c r="E150" s="47" t="s">
        <v>317</v>
      </c>
      <c r="F150" s="48" t="s">
        <v>67</v>
      </c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9">
        <f>ROUND(SUM(S151:S151),2)</f>
        <v>348.73</v>
      </c>
      <c r="T150" s="50" t="str">
        <f>T151</f>
        <v>kg</v>
      </c>
      <c r="U150" s="51">
        <f t="shared" si="10"/>
        <v>0</v>
      </c>
    </row>
    <row r="151" spans="4:25" s="51" customFormat="1" outlineLevel="1" x14ac:dyDescent="0.2">
      <c r="D151" s="46"/>
      <c r="E151" s="52"/>
      <c r="F151" s="46" t="s">
        <v>57</v>
      </c>
      <c r="H151" s="46"/>
      <c r="I151" s="46"/>
      <c r="J151" s="46"/>
      <c r="K151" s="46"/>
      <c r="L151" s="53"/>
      <c r="M151" s="53"/>
      <c r="N151" s="53"/>
      <c r="O151" s="53"/>
      <c r="P151" s="53"/>
      <c r="Q151" s="53"/>
      <c r="R151" s="53"/>
      <c r="S151" s="54">
        <f>383.6/1.1</f>
        <v>348.72727272727275</v>
      </c>
      <c r="T151" s="55" t="s">
        <v>58</v>
      </c>
      <c r="U151" s="51">
        <f t="shared" si="10"/>
        <v>383.59999999999997</v>
      </c>
      <c r="V151" s="64">
        <v>290.5</v>
      </c>
      <c r="W151" s="51">
        <v>62.9</v>
      </c>
      <c r="Y151" s="51">
        <v>30.2</v>
      </c>
    </row>
    <row r="152" spans="4:25" s="51" customFormat="1" outlineLevel="1" x14ac:dyDescent="0.2">
      <c r="D152" s="46"/>
      <c r="E152" s="52"/>
      <c r="G152" s="46"/>
      <c r="H152" s="46"/>
      <c r="I152" s="46"/>
      <c r="J152" s="46"/>
      <c r="K152" s="46"/>
      <c r="L152" s="53"/>
      <c r="M152" s="53"/>
      <c r="N152" s="53"/>
      <c r="O152" s="53"/>
      <c r="P152" s="53"/>
      <c r="R152" s="53"/>
      <c r="S152" s="53"/>
      <c r="T152" s="55"/>
      <c r="U152" s="51">
        <f t="shared" si="10"/>
        <v>0</v>
      </c>
    </row>
    <row r="153" spans="4:25" s="51" customFormat="1" outlineLevel="1" x14ac:dyDescent="0.2">
      <c r="D153" s="46"/>
      <c r="E153" s="47" t="s">
        <v>318</v>
      </c>
      <c r="F153" s="48" t="s">
        <v>68</v>
      </c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9">
        <f>ROUND(SUM(S154:S154),2)</f>
        <v>250.91</v>
      </c>
      <c r="T153" s="50" t="str">
        <f>T154</f>
        <v>kg</v>
      </c>
      <c r="U153" s="51">
        <f t="shared" si="10"/>
        <v>0</v>
      </c>
    </row>
    <row r="154" spans="4:25" s="51" customFormat="1" outlineLevel="1" x14ac:dyDescent="0.2">
      <c r="D154" s="46"/>
      <c r="E154" s="52"/>
      <c r="F154" s="46" t="s">
        <v>57</v>
      </c>
      <c r="H154" s="46"/>
      <c r="I154" s="46"/>
      <c r="J154" s="46"/>
      <c r="K154" s="46"/>
      <c r="L154" s="53"/>
      <c r="M154" s="53"/>
      <c r="N154" s="53"/>
      <c r="O154" s="53"/>
      <c r="P154" s="53"/>
      <c r="Q154" s="53"/>
      <c r="R154" s="53"/>
      <c r="S154" s="54">
        <f>276/1.1</f>
        <v>250.90909090909088</v>
      </c>
      <c r="T154" s="55" t="s">
        <v>58</v>
      </c>
      <c r="U154" s="51">
        <f t="shared" si="10"/>
        <v>276</v>
      </c>
      <c r="V154" s="51">
        <v>29.4</v>
      </c>
      <c r="W154" s="51">
        <v>181.6</v>
      </c>
      <c r="Y154" s="51">
        <v>65</v>
      </c>
    </row>
    <row r="155" spans="4:25" s="51" customFormat="1" outlineLevel="1" x14ac:dyDescent="0.2">
      <c r="D155" s="46"/>
      <c r="E155" s="52"/>
      <c r="G155" s="46"/>
      <c r="H155" s="46"/>
      <c r="I155" s="46"/>
      <c r="J155" s="46"/>
      <c r="K155" s="46"/>
      <c r="L155" s="53"/>
      <c r="M155" s="53"/>
      <c r="N155" s="53"/>
      <c r="O155" s="53"/>
      <c r="P155" s="53"/>
      <c r="R155" s="53"/>
      <c r="S155" s="53"/>
      <c r="T155" s="55"/>
      <c r="U155" s="51">
        <f t="shared" si="10"/>
        <v>0</v>
      </c>
    </row>
    <row r="156" spans="4:25" s="51" customFormat="1" outlineLevel="1" x14ac:dyDescent="0.2">
      <c r="D156" s="46"/>
      <c r="E156" s="47" t="s">
        <v>319</v>
      </c>
      <c r="F156" s="48" t="s">
        <v>250</v>
      </c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9">
        <f>ROUND(SUM(S157:S157),2)</f>
        <v>272.45</v>
      </c>
      <c r="T156" s="50" t="str">
        <f>T157</f>
        <v>kg</v>
      </c>
      <c r="U156" s="51">
        <f t="shared" si="10"/>
        <v>0</v>
      </c>
    </row>
    <row r="157" spans="4:25" s="51" customFormat="1" outlineLevel="1" x14ac:dyDescent="0.2">
      <c r="D157" s="46"/>
      <c r="E157" s="52"/>
      <c r="F157" s="46" t="s">
        <v>57</v>
      </c>
      <c r="H157" s="46"/>
      <c r="I157" s="46"/>
      <c r="J157" s="46"/>
      <c r="K157" s="46"/>
      <c r="L157" s="53"/>
      <c r="M157" s="53"/>
      <c r="N157" s="53"/>
      <c r="O157" s="53"/>
      <c r="P157" s="53"/>
      <c r="Q157" s="53"/>
      <c r="R157" s="53"/>
      <c r="S157" s="54">
        <f>299.7/1.1</f>
        <v>272.45454545454544</v>
      </c>
      <c r="T157" s="55" t="s">
        <v>58</v>
      </c>
      <c r="U157" s="51">
        <f t="shared" si="10"/>
        <v>299.7</v>
      </c>
      <c r="V157" s="51">
        <v>94.3</v>
      </c>
      <c r="W157" s="51">
        <v>205.4</v>
      </c>
    </row>
    <row r="158" spans="4:25" s="51" customFormat="1" ht="29.25" customHeight="1" outlineLevel="1" x14ac:dyDescent="0.2">
      <c r="D158" s="46"/>
      <c r="E158" s="52" t="s">
        <v>254</v>
      </c>
      <c r="G158" s="46"/>
      <c r="H158" s="46"/>
      <c r="I158" s="46"/>
      <c r="J158" s="46"/>
      <c r="K158" s="46"/>
      <c r="L158" s="53"/>
      <c r="M158" s="53"/>
      <c r="N158" s="53"/>
      <c r="O158" s="53"/>
      <c r="P158" s="53"/>
      <c r="R158" s="53"/>
      <c r="S158" s="53"/>
      <c r="T158" s="55"/>
      <c r="U158" s="51">
        <f t="shared" si="10"/>
        <v>0</v>
      </c>
    </row>
    <row r="159" spans="4:25" s="51" customFormat="1" outlineLevel="1" x14ac:dyDescent="0.2">
      <c r="D159" s="46"/>
      <c r="E159" s="47" t="s">
        <v>322</v>
      </c>
      <c r="F159" s="48" t="s">
        <v>69</v>
      </c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9">
        <f>ROUND(SUM(S160:S160),2)</f>
        <v>20.27</v>
      </c>
      <c r="T159" s="50" t="str">
        <f>T160</f>
        <v>m2</v>
      </c>
      <c r="U159" s="51">
        <f t="shared" si="10"/>
        <v>0</v>
      </c>
    </row>
    <row r="160" spans="4:25" s="51" customFormat="1" outlineLevel="1" x14ac:dyDescent="0.2">
      <c r="D160" s="46"/>
      <c r="E160" s="52"/>
      <c r="F160" s="46" t="s">
        <v>57</v>
      </c>
      <c r="H160" s="46"/>
      <c r="I160" s="46"/>
      <c r="J160" s="46"/>
      <c r="K160" s="46"/>
      <c r="L160" s="53"/>
      <c r="M160" s="53"/>
      <c r="N160" s="53"/>
      <c r="O160" s="53"/>
      <c r="P160" s="53"/>
      <c r="Q160" s="53"/>
      <c r="R160" s="53"/>
      <c r="S160" s="54">
        <f>22.3/1.1</f>
        <v>20.272727272727273</v>
      </c>
      <c r="T160" s="55" t="s">
        <v>26</v>
      </c>
      <c r="U160" s="51">
        <f t="shared" si="10"/>
        <v>22.3</v>
      </c>
      <c r="X160" s="51">
        <v>22.3</v>
      </c>
    </row>
    <row r="161" spans="4:24" s="51" customFormat="1" outlineLevel="1" x14ac:dyDescent="0.2">
      <c r="D161" s="46"/>
      <c r="E161" s="52"/>
      <c r="G161" s="46"/>
      <c r="H161" s="46"/>
      <c r="I161" s="46"/>
      <c r="J161" s="46"/>
      <c r="K161" s="46"/>
      <c r="L161" s="53"/>
      <c r="M161" s="53"/>
      <c r="N161" s="53"/>
      <c r="O161" s="53"/>
      <c r="P161" s="53"/>
      <c r="R161" s="53"/>
      <c r="S161" s="53"/>
      <c r="T161" s="55"/>
      <c r="U161" s="51">
        <f t="shared" si="10"/>
        <v>0</v>
      </c>
    </row>
    <row r="162" spans="4:24" s="51" customFormat="1" outlineLevel="1" x14ac:dyDescent="0.2">
      <c r="D162" s="46"/>
      <c r="E162" s="47" t="s">
        <v>323</v>
      </c>
      <c r="F162" s="48" t="s">
        <v>70</v>
      </c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9">
        <f>ROUND(SUM(S163:S163),2)</f>
        <v>81.55</v>
      </c>
      <c r="T162" s="50" t="str">
        <f>T163</f>
        <v>m2</v>
      </c>
      <c r="U162" s="51">
        <f t="shared" si="10"/>
        <v>0</v>
      </c>
    </row>
    <row r="163" spans="4:24" s="51" customFormat="1" outlineLevel="1" x14ac:dyDescent="0.2">
      <c r="D163" s="46"/>
      <c r="E163" s="52"/>
      <c r="F163" s="46" t="s">
        <v>57</v>
      </c>
      <c r="H163" s="46"/>
      <c r="I163" s="46"/>
      <c r="J163" s="46"/>
      <c r="K163" s="46"/>
      <c r="L163" s="53"/>
      <c r="M163" s="53"/>
      <c r="N163" s="53"/>
      <c r="O163" s="53"/>
      <c r="P163" s="53"/>
      <c r="Q163" s="53"/>
      <c r="R163" s="53"/>
      <c r="S163" s="54">
        <f>89.7/1.1</f>
        <v>81.545454545454547</v>
      </c>
      <c r="T163" s="55" t="s">
        <v>26</v>
      </c>
      <c r="U163" s="51">
        <f t="shared" si="10"/>
        <v>89.7</v>
      </c>
      <c r="X163" s="51">
        <v>89.7</v>
      </c>
    </row>
    <row r="164" spans="4:24" s="51" customFormat="1" outlineLevel="1" x14ac:dyDescent="0.2">
      <c r="D164" s="46"/>
      <c r="E164" s="52"/>
      <c r="G164" s="46"/>
      <c r="H164" s="46"/>
      <c r="I164" s="46"/>
      <c r="J164" s="46"/>
      <c r="K164" s="46"/>
      <c r="L164" s="53"/>
      <c r="M164" s="53"/>
      <c r="N164" s="53"/>
      <c r="O164" s="53"/>
      <c r="P164" s="53"/>
      <c r="R164" s="53"/>
      <c r="S164" s="53"/>
      <c r="T164" s="55"/>
      <c r="U164" s="51">
        <f t="shared" si="10"/>
        <v>0</v>
      </c>
    </row>
    <row r="165" spans="4:24" s="51" customFormat="1" outlineLevel="1" x14ac:dyDescent="0.2">
      <c r="D165" s="46"/>
      <c r="E165" s="47" t="s">
        <v>324</v>
      </c>
      <c r="F165" s="48" t="s">
        <v>71</v>
      </c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9">
        <f>ROUND(SUM(S166:S166),2)</f>
        <v>72</v>
      </c>
      <c r="T165" s="50" t="str">
        <f>T166</f>
        <v>m2</v>
      </c>
      <c r="U165" s="51">
        <f t="shared" si="10"/>
        <v>0</v>
      </c>
    </row>
    <row r="166" spans="4:24" s="51" customFormat="1" outlineLevel="1" x14ac:dyDescent="0.2">
      <c r="D166" s="46"/>
      <c r="E166" s="52"/>
      <c r="F166" s="46" t="s">
        <v>57</v>
      </c>
      <c r="H166" s="46"/>
      <c r="I166" s="46"/>
      <c r="J166" s="46"/>
      <c r="K166" s="46"/>
      <c r="L166" s="53"/>
      <c r="M166" s="53"/>
      <c r="N166" s="53"/>
      <c r="O166" s="53"/>
      <c r="P166" s="53"/>
      <c r="Q166" s="53"/>
      <c r="R166" s="53"/>
      <c r="S166" s="54">
        <f>79.2/1.1</f>
        <v>72</v>
      </c>
      <c r="T166" s="55" t="s">
        <v>26</v>
      </c>
      <c r="U166" s="51">
        <f t="shared" si="10"/>
        <v>79.2</v>
      </c>
      <c r="X166" s="51">
        <v>79.2</v>
      </c>
    </row>
    <row r="167" spans="4:24" s="51" customFormat="1" outlineLevel="1" x14ac:dyDescent="0.2">
      <c r="D167" s="46"/>
      <c r="E167" s="52"/>
      <c r="G167" s="46"/>
      <c r="H167" s="46"/>
      <c r="I167" s="46"/>
      <c r="J167" s="46"/>
      <c r="K167" s="46"/>
      <c r="L167" s="53"/>
      <c r="M167" s="53"/>
      <c r="N167" s="53"/>
      <c r="O167" s="53"/>
      <c r="P167" s="53"/>
      <c r="R167" s="53"/>
      <c r="S167" s="53"/>
      <c r="T167" s="55"/>
      <c r="U167" s="51">
        <f t="shared" si="10"/>
        <v>0</v>
      </c>
    </row>
    <row r="168" spans="4:24" s="51" customFormat="1" outlineLevel="1" x14ac:dyDescent="0.2">
      <c r="D168" s="46"/>
      <c r="E168" s="47" t="s">
        <v>325</v>
      </c>
      <c r="F168" s="48" t="s">
        <v>72</v>
      </c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9">
        <f>ROUND(SUM(S169:S169),2)</f>
        <v>60.36</v>
      </c>
      <c r="T168" s="50" t="str">
        <f>T169</f>
        <v>m2</v>
      </c>
      <c r="U168" s="51">
        <f t="shared" si="10"/>
        <v>0</v>
      </c>
    </row>
    <row r="169" spans="4:24" s="51" customFormat="1" outlineLevel="1" x14ac:dyDescent="0.2">
      <c r="D169" s="46"/>
      <c r="E169" s="52"/>
      <c r="F169" s="46" t="s">
        <v>57</v>
      </c>
      <c r="H169" s="46"/>
      <c r="I169" s="46"/>
      <c r="J169" s="46"/>
      <c r="K169" s="46"/>
      <c r="L169" s="53"/>
      <c r="M169" s="53"/>
      <c r="N169" s="53"/>
      <c r="O169" s="53"/>
      <c r="P169" s="53"/>
      <c r="Q169" s="53"/>
      <c r="R169" s="53"/>
      <c r="S169" s="54">
        <f>66.4/1.1</f>
        <v>60.363636363636367</v>
      </c>
      <c r="T169" s="55" t="s">
        <v>26</v>
      </c>
      <c r="U169" s="51">
        <f t="shared" si="10"/>
        <v>66.400000000000006</v>
      </c>
      <c r="X169" s="51">
        <v>66.400000000000006</v>
      </c>
    </row>
    <row r="170" spans="4:24" s="51" customFormat="1" outlineLevel="1" x14ac:dyDescent="0.2">
      <c r="D170" s="46"/>
      <c r="E170" s="52"/>
      <c r="G170" s="46"/>
      <c r="H170" s="46"/>
      <c r="I170" s="46"/>
      <c r="J170" s="46"/>
      <c r="K170" s="46"/>
      <c r="L170" s="53"/>
      <c r="M170" s="53"/>
      <c r="N170" s="53"/>
      <c r="O170" s="53"/>
      <c r="P170" s="53"/>
      <c r="R170" s="53"/>
      <c r="S170" s="53"/>
      <c r="T170" s="55"/>
      <c r="U170" s="51">
        <f t="shared" si="10"/>
        <v>0</v>
      </c>
    </row>
    <row r="171" spans="4:24" s="51" customFormat="1" outlineLevel="1" x14ac:dyDescent="0.2">
      <c r="D171" s="46"/>
      <c r="E171" s="47" t="s">
        <v>326</v>
      </c>
      <c r="F171" s="48" t="s">
        <v>73</v>
      </c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9">
        <f>ROUND(SUM(S172),2)</f>
        <v>120.52</v>
      </c>
      <c r="T171" s="50" t="str">
        <f>T172</f>
        <v>m2</v>
      </c>
      <c r="U171" s="51">
        <f t="shared" si="10"/>
        <v>0</v>
      </c>
    </row>
    <row r="172" spans="4:24" s="51" customFormat="1" outlineLevel="1" x14ac:dyDescent="0.2">
      <c r="D172" s="46"/>
      <c r="E172" s="52"/>
      <c r="F172" s="46" t="s">
        <v>74</v>
      </c>
      <c r="H172" s="46"/>
      <c r="I172" s="46"/>
      <c r="J172" s="46"/>
      <c r="K172" s="46"/>
      <c r="L172" s="53"/>
      <c r="M172" s="53"/>
      <c r="N172" s="53"/>
      <c r="O172" s="53"/>
      <c r="P172" s="53"/>
      <c r="Q172" s="53">
        <v>120.52</v>
      </c>
      <c r="R172" s="53"/>
      <c r="S172" s="54">
        <f>Q172</f>
        <v>120.52</v>
      </c>
      <c r="T172" s="55" t="s">
        <v>26</v>
      </c>
      <c r="U172" s="51">
        <f t="shared" si="10"/>
        <v>0</v>
      </c>
    </row>
    <row r="173" spans="4:24" s="51" customFormat="1" outlineLevel="1" x14ac:dyDescent="0.2">
      <c r="D173" s="46"/>
      <c r="E173" s="52"/>
      <c r="F173" s="46"/>
      <c r="H173" s="46"/>
      <c r="I173" s="46"/>
      <c r="J173" s="46"/>
      <c r="K173" s="46"/>
      <c r="L173" s="53"/>
      <c r="M173" s="53"/>
      <c r="N173" s="53"/>
      <c r="O173" s="53"/>
      <c r="P173" s="53"/>
      <c r="Q173" s="53"/>
      <c r="R173" s="53"/>
      <c r="S173" s="54"/>
      <c r="T173" s="55"/>
      <c r="U173" s="51">
        <f t="shared" si="10"/>
        <v>0</v>
      </c>
    </row>
    <row r="174" spans="4:24" s="51" customFormat="1" outlineLevel="1" x14ac:dyDescent="0.2">
      <c r="D174" s="46"/>
      <c r="E174" s="52" t="s">
        <v>327</v>
      </c>
      <c r="F174" s="46"/>
      <c r="H174" s="46"/>
      <c r="I174" s="46"/>
      <c r="J174" s="46"/>
      <c r="K174" s="46"/>
      <c r="L174" s="53"/>
      <c r="M174" s="53"/>
      <c r="N174" s="53"/>
      <c r="O174" s="53"/>
      <c r="P174" s="53"/>
      <c r="Q174" s="53"/>
      <c r="R174" s="53"/>
      <c r="S174" s="54"/>
      <c r="T174" s="55"/>
      <c r="U174" s="51">
        <f t="shared" si="10"/>
        <v>0</v>
      </c>
    </row>
    <row r="175" spans="4:24" s="51" customFormat="1" outlineLevel="1" x14ac:dyDescent="0.2">
      <c r="D175" s="46"/>
      <c r="E175" s="47" t="s">
        <v>328</v>
      </c>
      <c r="F175" s="48" t="s">
        <v>256</v>
      </c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9">
        <f>ROUND(SUM(S176:S176),2)</f>
        <v>10.55</v>
      </c>
      <c r="T175" s="50" t="str">
        <f>T176</f>
        <v>m2</v>
      </c>
      <c r="U175" s="51">
        <f t="shared" ref="U175:U182" si="11">SUM(V175:Y175)</f>
        <v>0</v>
      </c>
    </row>
    <row r="176" spans="4:24" s="51" customFormat="1" outlineLevel="1" x14ac:dyDescent="0.2">
      <c r="D176" s="46"/>
      <c r="E176" s="52"/>
      <c r="F176" s="46" t="s">
        <v>57</v>
      </c>
      <c r="H176" s="46"/>
      <c r="I176" s="46"/>
      <c r="J176" s="46"/>
      <c r="K176" s="46"/>
      <c r="L176" s="53"/>
      <c r="M176" s="53"/>
      <c r="N176" s="53"/>
      <c r="O176" s="53"/>
      <c r="P176" s="53"/>
      <c r="Q176" s="53"/>
      <c r="R176" s="53"/>
      <c r="S176" s="54">
        <f>11.6/1.1</f>
        <v>10.545454545454545</v>
      </c>
      <c r="T176" s="55" t="s">
        <v>26</v>
      </c>
      <c r="U176" s="51">
        <f t="shared" si="11"/>
        <v>0</v>
      </c>
    </row>
    <row r="177" spans="4:25" s="51" customFormat="1" outlineLevel="1" x14ac:dyDescent="0.2">
      <c r="D177" s="46"/>
      <c r="E177" s="52"/>
      <c r="G177" s="46"/>
      <c r="H177" s="46"/>
      <c r="I177" s="46"/>
      <c r="J177" s="46"/>
      <c r="K177" s="46"/>
      <c r="L177" s="53"/>
      <c r="M177" s="53"/>
      <c r="N177" s="53"/>
      <c r="O177" s="53"/>
      <c r="P177" s="53"/>
      <c r="R177" s="53"/>
      <c r="S177" s="53"/>
      <c r="T177" s="55"/>
      <c r="U177" s="51">
        <f t="shared" si="11"/>
        <v>0</v>
      </c>
    </row>
    <row r="178" spans="4:25" s="51" customFormat="1" outlineLevel="1" x14ac:dyDescent="0.2">
      <c r="D178" s="46"/>
      <c r="E178" s="47" t="s">
        <v>329</v>
      </c>
      <c r="F178" s="48" t="s">
        <v>257</v>
      </c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9">
        <f>ROUND(SUM(S179:S179),2)</f>
        <v>19.73</v>
      </c>
      <c r="T178" s="50" t="str">
        <f>T179</f>
        <v>m2</v>
      </c>
      <c r="U178" s="51">
        <f t="shared" si="11"/>
        <v>0</v>
      </c>
    </row>
    <row r="179" spans="4:25" s="51" customFormat="1" outlineLevel="1" x14ac:dyDescent="0.2">
      <c r="D179" s="46"/>
      <c r="E179" s="52"/>
      <c r="F179" s="46" t="s">
        <v>57</v>
      </c>
      <c r="H179" s="46"/>
      <c r="I179" s="46"/>
      <c r="J179" s="46"/>
      <c r="K179" s="46"/>
      <c r="L179" s="53"/>
      <c r="M179" s="53"/>
      <c r="N179" s="53"/>
      <c r="O179" s="53"/>
      <c r="P179" s="53"/>
      <c r="Q179" s="53"/>
      <c r="R179" s="53"/>
      <c r="S179" s="54">
        <f>21.7/1.1</f>
        <v>19.727272727272727</v>
      </c>
      <c r="T179" s="55" t="s">
        <v>26</v>
      </c>
      <c r="U179" s="51">
        <f t="shared" si="11"/>
        <v>0</v>
      </c>
    </row>
    <row r="180" spans="4:25" s="51" customFormat="1" outlineLevel="1" x14ac:dyDescent="0.2">
      <c r="D180" s="46"/>
      <c r="E180" s="52"/>
      <c r="G180" s="46"/>
      <c r="H180" s="46"/>
      <c r="I180" s="46"/>
      <c r="J180" s="46"/>
      <c r="K180" s="46"/>
      <c r="L180" s="53"/>
      <c r="M180" s="53"/>
      <c r="N180" s="53"/>
      <c r="O180" s="53"/>
      <c r="P180" s="53"/>
      <c r="R180" s="53"/>
      <c r="S180" s="53"/>
      <c r="T180" s="55"/>
      <c r="U180" s="51">
        <f t="shared" si="11"/>
        <v>0</v>
      </c>
    </row>
    <row r="181" spans="4:25" s="51" customFormat="1" outlineLevel="1" x14ac:dyDescent="0.2">
      <c r="D181" s="46"/>
      <c r="E181" s="47" t="s">
        <v>330</v>
      </c>
      <c r="F181" s="48" t="s">
        <v>258</v>
      </c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9">
        <f>ROUND(SUM(S182:S182),2)</f>
        <v>116.64</v>
      </c>
      <c r="T181" s="50" t="str">
        <f>T182</f>
        <v>m2</v>
      </c>
      <c r="U181" s="51">
        <f t="shared" si="11"/>
        <v>0</v>
      </c>
    </row>
    <row r="182" spans="4:25" s="51" customFormat="1" outlineLevel="1" x14ac:dyDescent="0.2">
      <c r="D182" s="46"/>
      <c r="E182" s="52"/>
      <c r="F182" s="46" t="s">
        <v>57</v>
      </c>
      <c r="H182" s="46"/>
      <c r="I182" s="46"/>
      <c r="J182" s="46"/>
      <c r="K182" s="46"/>
      <c r="L182" s="53"/>
      <c r="M182" s="53"/>
      <c r="N182" s="53"/>
      <c r="O182" s="53"/>
      <c r="P182" s="53"/>
      <c r="Q182" s="53"/>
      <c r="R182" s="53"/>
      <c r="S182" s="54">
        <f>128.3/1.1</f>
        <v>116.63636363636364</v>
      </c>
      <c r="T182" s="55" t="s">
        <v>26</v>
      </c>
      <c r="U182" s="51">
        <f t="shared" si="11"/>
        <v>0</v>
      </c>
    </row>
    <row r="183" spans="4:25" outlineLevel="1" x14ac:dyDescent="0.2">
      <c r="D183" s="19"/>
      <c r="E183" s="37"/>
      <c r="F183" s="38"/>
      <c r="G183" s="39"/>
      <c r="H183" s="38"/>
      <c r="I183" s="38"/>
      <c r="J183" s="38"/>
      <c r="K183" s="38"/>
      <c r="L183" s="40"/>
      <c r="M183" s="40"/>
      <c r="N183" s="40"/>
      <c r="O183" s="40"/>
      <c r="P183" s="40"/>
      <c r="Q183" s="40"/>
      <c r="R183" s="40"/>
      <c r="S183" s="41"/>
      <c r="T183" s="42"/>
    </row>
    <row r="184" spans="4:25" s="51" customFormat="1" outlineLevel="1" x14ac:dyDescent="0.2">
      <c r="D184" s="46"/>
      <c r="E184" s="47" t="s">
        <v>331</v>
      </c>
      <c r="F184" s="48" t="s">
        <v>332</v>
      </c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9">
        <f>ROUND(SUM(S185:S185),2)</f>
        <v>11.8</v>
      </c>
      <c r="T184" s="50" t="str">
        <f>T185</f>
        <v>m2</v>
      </c>
      <c r="U184" s="51">
        <f t="shared" ref="U184:U185" si="12">SUM(V184:Y184)</f>
        <v>0</v>
      </c>
    </row>
    <row r="185" spans="4:25" s="51" customFormat="1" outlineLevel="1" x14ac:dyDescent="0.2">
      <c r="D185" s="46"/>
      <c r="E185" s="52"/>
      <c r="F185" s="46" t="s">
        <v>57</v>
      </c>
      <c r="H185" s="46"/>
      <c r="I185" s="46"/>
      <c r="J185" s="46"/>
      <c r="K185" s="46"/>
      <c r="L185" s="53"/>
      <c r="M185" s="53"/>
      <c r="N185" s="53"/>
      <c r="O185" s="53"/>
      <c r="P185" s="53"/>
      <c r="Q185" s="53">
        <v>11.8</v>
      </c>
      <c r="R185" s="53"/>
      <c r="S185" s="54">
        <f>Q185</f>
        <v>11.8</v>
      </c>
      <c r="T185" s="55" t="s">
        <v>26</v>
      </c>
      <c r="U185" s="51">
        <f t="shared" si="12"/>
        <v>0</v>
      </c>
    </row>
    <row r="186" spans="4:25" s="51" customFormat="1" outlineLevel="1" x14ac:dyDescent="0.2">
      <c r="D186" s="46"/>
      <c r="E186" s="52"/>
      <c r="F186" s="46"/>
      <c r="H186" s="46"/>
      <c r="I186" s="46"/>
      <c r="J186" s="46"/>
      <c r="K186" s="46"/>
      <c r="L186" s="53"/>
      <c r="M186" s="53"/>
      <c r="N186" s="53"/>
      <c r="O186" s="53"/>
      <c r="P186" s="53"/>
      <c r="Q186" s="53"/>
      <c r="R186" s="53"/>
      <c r="S186" s="54"/>
      <c r="T186" s="55"/>
    </row>
    <row r="187" spans="4:25" s="51" customFormat="1" outlineLevel="1" x14ac:dyDescent="0.2">
      <c r="D187" s="46"/>
      <c r="E187" s="47" t="s">
        <v>320</v>
      </c>
      <c r="F187" s="48" t="s">
        <v>59</v>
      </c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9">
        <f>ROUND(SUM(S188:S191),2)</f>
        <v>20.79</v>
      </c>
      <c r="T187" s="50" t="str">
        <f>T191</f>
        <v>m3</v>
      </c>
      <c r="U187" s="51">
        <f t="shared" si="10"/>
        <v>0</v>
      </c>
    </row>
    <row r="188" spans="4:25" s="51" customFormat="1" outlineLevel="1" x14ac:dyDescent="0.2">
      <c r="D188" s="46"/>
      <c r="E188" s="52"/>
      <c r="F188" s="46" t="s">
        <v>75</v>
      </c>
      <c r="H188" s="46"/>
      <c r="I188" s="46"/>
      <c r="J188" s="46"/>
      <c r="K188" s="46"/>
      <c r="L188" s="53"/>
      <c r="M188" s="53"/>
      <c r="N188" s="53"/>
      <c r="O188" s="53"/>
      <c r="P188" s="53"/>
      <c r="Q188" s="53"/>
      <c r="R188" s="53">
        <f>V188</f>
        <v>3.28</v>
      </c>
      <c r="S188" s="54">
        <f>R188</f>
        <v>3.28</v>
      </c>
      <c r="T188" s="55" t="s">
        <v>44</v>
      </c>
      <c r="U188" s="51">
        <f>SUM(V188:Y188)</f>
        <v>3.28</v>
      </c>
      <c r="V188" s="51">
        <v>3.28</v>
      </c>
    </row>
    <row r="189" spans="4:25" s="51" customFormat="1" outlineLevel="1" x14ac:dyDescent="0.2">
      <c r="D189" s="46"/>
      <c r="E189" s="52"/>
      <c r="F189" s="46" t="s">
        <v>45</v>
      </c>
      <c r="H189" s="46"/>
      <c r="I189" s="46"/>
      <c r="J189" s="46"/>
      <c r="K189" s="46"/>
      <c r="L189" s="53"/>
      <c r="M189" s="53"/>
      <c r="N189" s="53"/>
      <c r="O189" s="53"/>
      <c r="P189" s="53"/>
      <c r="Q189" s="53"/>
      <c r="R189" s="53">
        <f>W189+Y189</f>
        <v>6.08</v>
      </c>
      <c r="S189" s="54">
        <f>R189</f>
        <v>6.08</v>
      </c>
      <c r="T189" s="55" t="s">
        <v>44</v>
      </c>
      <c r="U189" s="51">
        <f>SUM(V189:Y189)</f>
        <v>6.08</v>
      </c>
      <c r="W189" s="51">
        <v>4.45</v>
      </c>
      <c r="Y189" s="51">
        <v>1.63</v>
      </c>
    </row>
    <row r="190" spans="4:25" s="51" customFormat="1" outlineLevel="1" x14ac:dyDescent="0.2">
      <c r="D190" s="46"/>
      <c r="E190" s="52"/>
      <c r="F190" s="46" t="s">
        <v>76</v>
      </c>
      <c r="H190" s="46"/>
      <c r="I190" s="46"/>
      <c r="J190" s="46"/>
      <c r="K190" s="46"/>
      <c r="L190" s="53"/>
      <c r="M190" s="53"/>
      <c r="N190" s="53">
        <v>0.12</v>
      </c>
      <c r="O190" s="53"/>
      <c r="P190" s="53"/>
      <c r="Q190" s="54">
        <v>65.28</v>
      </c>
      <c r="R190" s="53">
        <f>Q190*N190</f>
        <v>7.8335999999999997</v>
      </c>
      <c r="S190" s="54">
        <f>R190</f>
        <v>7.8335999999999997</v>
      </c>
      <c r="T190" s="55" t="s">
        <v>44</v>
      </c>
      <c r="U190" s="51">
        <f t="shared" si="10"/>
        <v>0</v>
      </c>
    </row>
    <row r="191" spans="4:25" s="51" customFormat="1" outlineLevel="1" x14ac:dyDescent="0.2">
      <c r="D191" s="46"/>
      <c r="E191" s="52"/>
      <c r="F191" s="46" t="s">
        <v>77</v>
      </c>
      <c r="H191" s="46"/>
      <c r="I191" s="46"/>
      <c r="J191" s="46"/>
      <c r="K191" s="46"/>
      <c r="L191" s="53"/>
      <c r="M191" s="53"/>
      <c r="N191" s="53">
        <v>0.1</v>
      </c>
      <c r="O191" s="53"/>
      <c r="P191" s="53"/>
      <c r="Q191" s="54">
        <v>36</v>
      </c>
      <c r="R191" s="53">
        <f>Q191*N191</f>
        <v>3.6</v>
      </c>
      <c r="S191" s="54">
        <f>R191</f>
        <v>3.6</v>
      </c>
      <c r="T191" s="55" t="s">
        <v>44</v>
      </c>
      <c r="U191" s="51">
        <f t="shared" si="10"/>
        <v>0</v>
      </c>
    </row>
    <row r="192" spans="4:25" s="51" customFormat="1" outlineLevel="1" x14ac:dyDescent="0.2">
      <c r="D192" s="46"/>
      <c r="E192" s="52"/>
      <c r="F192" s="46"/>
      <c r="H192" s="46"/>
      <c r="I192" s="46"/>
      <c r="J192" s="46"/>
      <c r="K192" s="46"/>
      <c r="L192" s="53"/>
      <c r="M192" s="53"/>
      <c r="N192" s="53"/>
      <c r="O192" s="53"/>
      <c r="P192" s="53"/>
      <c r="Q192" s="53"/>
      <c r="R192" s="53"/>
      <c r="S192" s="54"/>
      <c r="T192" s="55"/>
      <c r="U192" s="51">
        <f t="shared" si="10"/>
        <v>0</v>
      </c>
    </row>
    <row r="193" spans="4:24" s="51" customFormat="1" outlineLevel="1" x14ac:dyDescent="0.2">
      <c r="D193" s="46"/>
      <c r="E193" s="47" t="s">
        <v>321</v>
      </c>
      <c r="F193" s="48" t="s">
        <v>78</v>
      </c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9">
        <f>ROUND(SUM(S194:S197),2)</f>
        <v>20.79</v>
      </c>
      <c r="T193" s="50" t="str">
        <f>T197</f>
        <v>m3</v>
      </c>
      <c r="U193" s="51">
        <f t="shared" si="10"/>
        <v>0</v>
      </c>
    </row>
    <row r="194" spans="4:24" s="51" customFormat="1" outlineLevel="1" x14ac:dyDescent="0.2">
      <c r="D194" s="46"/>
      <c r="E194" s="52"/>
      <c r="F194" s="46" t="s">
        <v>75</v>
      </c>
      <c r="H194" s="46"/>
      <c r="I194" s="46"/>
      <c r="J194" s="46"/>
      <c r="K194" s="46"/>
      <c r="L194" s="53"/>
      <c r="M194" s="53"/>
      <c r="N194" s="53"/>
      <c r="O194" s="53"/>
      <c r="P194" s="53"/>
      <c r="Q194" s="53"/>
      <c r="R194" s="53">
        <f>R188</f>
        <v>3.28</v>
      </c>
      <c r="S194" s="54">
        <f>R194</f>
        <v>3.28</v>
      </c>
      <c r="T194" s="55" t="s">
        <v>44</v>
      </c>
      <c r="U194" s="51">
        <f t="shared" si="10"/>
        <v>0</v>
      </c>
    </row>
    <row r="195" spans="4:24" s="51" customFormat="1" outlineLevel="1" x14ac:dyDescent="0.2">
      <c r="D195" s="46"/>
      <c r="E195" s="52"/>
      <c r="F195" s="46" t="s">
        <v>45</v>
      </c>
      <c r="H195" s="46"/>
      <c r="I195" s="46"/>
      <c r="J195" s="46"/>
      <c r="K195" s="46"/>
      <c r="L195" s="53"/>
      <c r="M195" s="53"/>
      <c r="N195" s="53"/>
      <c r="O195" s="53"/>
      <c r="P195" s="53"/>
      <c r="Q195" s="53"/>
      <c r="R195" s="53">
        <f>R189</f>
        <v>6.08</v>
      </c>
      <c r="S195" s="54">
        <f>R195</f>
        <v>6.08</v>
      </c>
      <c r="T195" s="55" t="s">
        <v>44</v>
      </c>
      <c r="U195" s="51">
        <f t="shared" si="10"/>
        <v>0</v>
      </c>
    </row>
    <row r="196" spans="4:24" s="51" customFormat="1" outlineLevel="1" x14ac:dyDescent="0.2">
      <c r="D196" s="46"/>
      <c r="E196" s="52"/>
      <c r="F196" s="46" t="s">
        <v>76</v>
      </c>
      <c r="H196" s="46"/>
      <c r="I196" s="46"/>
      <c r="J196" s="46"/>
      <c r="K196" s="46"/>
      <c r="L196" s="53"/>
      <c r="M196" s="53"/>
      <c r="N196" s="53">
        <v>0.12</v>
      </c>
      <c r="O196" s="53"/>
      <c r="P196" s="53"/>
      <c r="Q196" s="54">
        <v>65.28</v>
      </c>
      <c r="R196" s="53">
        <f>R190</f>
        <v>7.8335999999999997</v>
      </c>
      <c r="S196" s="54">
        <f>R196</f>
        <v>7.8335999999999997</v>
      </c>
      <c r="T196" s="55" t="s">
        <v>44</v>
      </c>
      <c r="U196" s="51">
        <f t="shared" si="10"/>
        <v>0</v>
      </c>
    </row>
    <row r="197" spans="4:24" s="51" customFormat="1" outlineLevel="1" x14ac:dyDescent="0.2">
      <c r="D197" s="46"/>
      <c r="E197" s="52"/>
      <c r="F197" s="46" t="s">
        <v>77</v>
      </c>
      <c r="H197" s="46"/>
      <c r="I197" s="46"/>
      <c r="J197" s="46"/>
      <c r="K197" s="46"/>
      <c r="L197" s="53"/>
      <c r="M197" s="53"/>
      <c r="N197" s="53">
        <v>0.1</v>
      </c>
      <c r="O197" s="53"/>
      <c r="P197" s="53"/>
      <c r="Q197" s="54">
        <v>36</v>
      </c>
      <c r="R197" s="53">
        <f>R191</f>
        <v>3.6</v>
      </c>
      <c r="S197" s="54">
        <f>R197</f>
        <v>3.6</v>
      </c>
      <c r="T197" s="55" t="s">
        <v>44</v>
      </c>
      <c r="U197" s="51">
        <f t="shared" si="10"/>
        <v>0</v>
      </c>
    </row>
    <row r="198" spans="4:24" outlineLevel="1" x14ac:dyDescent="0.2">
      <c r="D198" s="19"/>
      <c r="E198" s="37"/>
      <c r="F198" s="38"/>
      <c r="G198" s="39"/>
      <c r="H198" s="38"/>
      <c r="I198" s="38"/>
      <c r="J198" s="38"/>
      <c r="K198" s="38"/>
      <c r="L198" s="40"/>
      <c r="M198" s="40"/>
      <c r="N198" s="40"/>
      <c r="O198" s="40"/>
      <c r="P198" s="40"/>
      <c r="Q198" s="40"/>
      <c r="R198" s="40"/>
      <c r="S198" s="41"/>
      <c r="T198" s="42"/>
    </row>
    <row r="199" spans="4:24" x14ac:dyDescent="0.2">
      <c r="D199" s="19"/>
      <c r="E199" s="17" t="s">
        <v>79</v>
      </c>
      <c r="F199" s="72" t="s">
        <v>80</v>
      </c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3"/>
    </row>
    <row r="200" spans="4:24" outlineLevel="1" x14ac:dyDescent="0.2">
      <c r="D200" s="19"/>
      <c r="E200" s="20" t="s">
        <v>333</v>
      </c>
      <c r="F200" s="4" t="s">
        <v>81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23">
        <f>ROUND(SUM(S201:S201),2)</f>
        <v>1661.72</v>
      </c>
      <c r="T200" s="27" t="str">
        <f>T201</f>
        <v>kg</v>
      </c>
    </row>
    <row r="201" spans="4:24" outlineLevel="1" x14ac:dyDescent="0.2">
      <c r="D201" s="19"/>
      <c r="E201" s="3"/>
      <c r="F201" s="19" t="s">
        <v>57</v>
      </c>
      <c r="H201" s="19"/>
      <c r="I201" s="19"/>
      <c r="J201" s="19"/>
      <c r="K201" s="19"/>
      <c r="L201" s="21"/>
      <c r="M201" s="21"/>
      <c r="N201" s="21"/>
      <c r="O201" s="21"/>
      <c r="P201" s="21"/>
      <c r="Q201" s="21"/>
      <c r="R201" s="21"/>
      <c r="S201" s="25">
        <v>1661.72</v>
      </c>
      <c r="T201" s="26" t="s">
        <v>58</v>
      </c>
    </row>
    <row r="202" spans="4:24" outlineLevel="1" x14ac:dyDescent="0.2">
      <c r="D202" s="19"/>
      <c r="E202" s="3"/>
      <c r="F202" s="19"/>
      <c r="H202" s="19"/>
      <c r="I202" s="19"/>
      <c r="J202" s="19"/>
      <c r="K202" s="19"/>
      <c r="L202" s="21"/>
      <c r="M202" s="21"/>
      <c r="N202" s="21"/>
      <c r="O202" s="21"/>
      <c r="P202" s="21"/>
      <c r="Q202" s="21"/>
      <c r="R202" s="21"/>
      <c r="S202" s="21"/>
      <c r="T202" s="26"/>
    </row>
    <row r="203" spans="4:24" outlineLevel="1" x14ac:dyDescent="0.2">
      <c r="D203" s="19"/>
      <c r="E203" s="20" t="s">
        <v>334</v>
      </c>
      <c r="F203" s="4" t="s">
        <v>82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23">
        <f>ROUND(SUM(S204),2)</f>
        <v>350.56</v>
      </c>
      <c r="T203" s="27" t="str">
        <f>T204</f>
        <v>m2</v>
      </c>
    </row>
    <row r="204" spans="4:24" outlineLevel="1" x14ac:dyDescent="0.2">
      <c r="D204" s="19"/>
      <c r="E204" s="3"/>
      <c r="F204" s="19" t="s">
        <v>83</v>
      </c>
      <c r="H204" s="19"/>
      <c r="I204" s="19"/>
      <c r="J204" s="19"/>
      <c r="K204" s="19"/>
      <c r="L204" s="21"/>
      <c r="M204" s="21"/>
      <c r="N204" s="21"/>
      <c r="O204" s="21"/>
      <c r="P204" s="21"/>
      <c r="Q204" s="21">
        <v>175.28</v>
      </c>
      <c r="R204" s="21"/>
      <c r="S204" s="1">
        <f>Q204*2</f>
        <v>350.56</v>
      </c>
      <c r="T204" s="26" t="s">
        <v>26</v>
      </c>
    </row>
    <row r="205" spans="4:24" outlineLevel="1" x14ac:dyDescent="0.2">
      <c r="D205" s="19"/>
      <c r="E205" s="3"/>
      <c r="F205" s="19"/>
      <c r="H205" s="19"/>
      <c r="I205" s="19"/>
      <c r="J205" s="19"/>
      <c r="K205" s="19"/>
      <c r="L205" s="21"/>
      <c r="M205" s="21"/>
      <c r="N205" s="21"/>
      <c r="O205" s="21"/>
      <c r="P205" s="21"/>
      <c r="Q205" s="21"/>
      <c r="R205" s="21"/>
      <c r="S205" s="21"/>
      <c r="T205" s="26"/>
    </row>
    <row r="206" spans="4:24" s="18" customFormat="1" outlineLevel="1" x14ac:dyDescent="0.2">
      <c r="D206" s="16"/>
      <c r="E206" s="20" t="s">
        <v>335</v>
      </c>
      <c r="F206" s="4" t="s">
        <v>84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23">
        <f>ROUND(SUM(S207:S207),2)</f>
        <v>169.03</v>
      </c>
      <c r="T206" s="27" t="str">
        <f>T207</f>
        <v>m2</v>
      </c>
      <c r="W206" s="45"/>
      <c r="X206" s="58"/>
    </row>
    <row r="207" spans="4:24" outlineLevel="1" x14ac:dyDescent="0.2">
      <c r="D207" s="19"/>
      <c r="E207" s="3"/>
      <c r="F207" s="19" t="s">
        <v>85</v>
      </c>
      <c r="H207" s="19"/>
      <c r="I207" s="19"/>
      <c r="J207" s="19"/>
      <c r="K207" s="19"/>
      <c r="L207" s="21"/>
      <c r="M207" s="21">
        <v>8.74</v>
      </c>
      <c r="N207" s="21"/>
      <c r="O207" s="21">
        <v>19.34</v>
      </c>
      <c r="P207" s="21"/>
      <c r="Q207" s="21">
        <f>M207*O207</f>
        <v>169.0316</v>
      </c>
      <c r="R207" s="21"/>
      <c r="S207" s="21">
        <f>Q207</f>
        <v>169.0316</v>
      </c>
      <c r="T207" s="26" t="s">
        <v>26</v>
      </c>
    </row>
    <row r="208" spans="4:24" outlineLevel="1" x14ac:dyDescent="0.2">
      <c r="D208" s="19"/>
      <c r="E208" s="3"/>
      <c r="F208" s="19"/>
      <c r="H208" s="19"/>
      <c r="I208" s="19"/>
      <c r="J208" s="19"/>
      <c r="K208" s="19"/>
      <c r="L208" s="21"/>
      <c r="M208" s="21"/>
      <c r="N208" s="21"/>
      <c r="O208" s="21"/>
      <c r="P208" s="21"/>
      <c r="Q208" s="21"/>
      <c r="R208" s="21"/>
      <c r="S208" s="21"/>
      <c r="T208" s="26"/>
    </row>
    <row r="209" spans="4:24" s="18" customFormat="1" outlineLevel="1" x14ac:dyDescent="0.2">
      <c r="D209" s="16"/>
      <c r="E209" s="20" t="s">
        <v>336</v>
      </c>
      <c r="F209" s="4" t="s">
        <v>86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23">
        <f>ROUND(SUM(S210:S217),2)</f>
        <v>46.62</v>
      </c>
      <c r="T209" s="27">
        <f>T210</f>
        <v>0</v>
      </c>
      <c r="W209" s="45"/>
      <c r="X209" s="58"/>
    </row>
    <row r="210" spans="4:24" outlineLevel="1" x14ac:dyDescent="0.2">
      <c r="D210" s="19"/>
      <c r="E210" s="3"/>
      <c r="F210" s="19"/>
      <c r="H210" s="19"/>
      <c r="I210" s="19"/>
      <c r="J210" s="19"/>
      <c r="K210" s="19"/>
      <c r="L210" s="21"/>
      <c r="M210" s="21"/>
      <c r="N210" s="21"/>
      <c r="O210" s="21"/>
      <c r="P210" s="21"/>
      <c r="Q210" s="21"/>
      <c r="R210" s="21"/>
      <c r="S210" s="21"/>
      <c r="T210" s="26"/>
    </row>
    <row r="211" spans="4:24" outlineLevel="1" x14ac:dyDescent="0.2">
      <c r="D211" s="19"/>
      <c r="E211" s="3"/>
      <c r="G211" s="19" t="s">
        <v>261</v>
      </c>
      <c r="I211" s="19"/>
      <c r="J211" s="19"/>
      <c r="K211" s="19"/>
      <c r="L211" s="21">
        <v>11.58</v>
      </c>
      <c r="M211" s="21"/>
      <c r="N211" s="21"/>
      <c r="O211" s="21"/>
      <c r="P211" s="21"/>
      <c r="Q211" s="21">
        <v>11.58</v>
      </c>
      <c r="R211" s="21"/>
      <c r="S211" s="21">
        <f>Q211</f>
        <v>11.58</v>
      </c>
      <c r="T211" s="26" t="s">
        <v>26</v>
      </c>
    </row>
    <row r="212" spans="4:24" outlineLevel="1" x14ac:dyDescent="0.2">
      <c r="D212" s="19"/>
      <c r="E212" s="3"/>
      <c r="G212" s="19" t="s">
        <v>262</v>
      </c>
      <c r="I212" s="19"/>
      <c r="J212" s="19"/>
      <c r="K212" s="19"/>
      <c r="L212" s="21">
        <v>11.58</v>
      </c>
      <c r="M212" s="21"/>
      <c r="N212" s="21"/>
      <c r="O212" s="21"/>
      <c r="P212" s="21"/>
      <c r="Q212" s="21">
        <v>11.58</v>
      </c>
      <c r="R212" s="21"/>
      <c r="S212" s="21">
        <f t="shared" ref="S212:S217" si="13">Q212</f>
        <v>11.58</v>
      </c>
      <c r="T212" s="26" t="s">
        <v>26</v>
      </c>
    </row>
    <row r="213" spans="4:24" outlineLevel="1" x14ac:dyDescent="0.2">
      <c r="D213" s="19"/>
      <c r="E213" s="3"/>
      <c r="G213" s="19" t="s">
        <v>263</v>
      </c>
      <c r="I213" s="19"/>
      <c r="J213" s="19"/>
      <c r="K213" s="19"/>
      <c r="L213" s="21">
        <v>13.2</v>
      </c>
      <c r="M213" s="21"/>
      <c r="N213" s="21"/>
      <c r="O213" s="21"/>
      <c r="P213" s="21"/>
      <c r="Q213" s="21">
        <v>13.2</v>
      </c>
      <c r="R213" s="21"/>
      <c r="S213" s="21">
        <f t="shared" si="13"/>
        <v>13.2</v>
      </c>
      <c r="T213" s="26" t="s">
        <v>26</v>
      </c>
    </row>
    <row r="214" spans="4:24" outlineLevel="1" x14ac:dyDescent="0.2">
      <c r="D214" s="19"/>
      <c r="E214" s="3"/>
      <c r="G214" s="19" t="s">
        <v>264</v>
      </c>
      <c r="I214" s="19"/>
      <c r="J214" s="19"/>
      <c r="K214" s="19"/>
      <c r="L214" s="21">
        <v>2.2799999999999998</v>
      </c>
      <c r="M214" s="21"/>
      <c r="N214" s="21"/>
      <c r="O214" s="21"/>
      <c r="P214" s="21"/>
      <c r="Q214" s="21">
        <v>2.2799999999999998</v>
      </c>
      <c r="R214" s="21"/>
      <c r="S214" s="21">
        <f t="shared" si="13"/>
        <v>2.2799999999999998</v>
      </c>
      <c r="T214" s="26" t="s">
        <v>26</v>
      </c>
    </row>
    <row r="215" spans="4:24" outlineLevel="1" x14ac:dyDescent="0.2">
      <c r="D215" s="19"/>
      <c r="E215" s="3"/>
      <c r="G215" s="19" t="s">
        <v>265</v>
      </c>
      <c r="I215" s="19"/>
      <c r="J215" s="19"/>
      <c r="K215" s="19"/>
      <c r="L215" s="21">
        <v>2.2799999999999998</v>
      </c>
      <c r="M215" s="21"/>
      <c r="N215" s="21"/>
      <c r="O215" s="21"/>
      <c r="P215" s="21"/>
      <c r="Q215" s="21">
        <v>2.2799999999999998</v>
      </c>
      <c r="R215" s="21"/>
      <c r="S215" s="21">
        <f t="shared" si="13"/>
        <v>2.2799999999999998</v>
      </c>
      <c r="T215" s="26" t="s">
        <v>26</v>
      </c>
    </row>
    <row r="216" spans="4:24" outlineLevel="1" x14ac:dyDescent="0.2">
      <c r="D216" s="19"/>
      <c r="E216" s="3"/>
      <c r="G216" s="19" t="s">
        <v>266</v>
      </c>
      <c r="I216" s="19"/>
      <c r="J216" s="19"/>
      <c r="K216" s="19"/>
      <c r="L216" s="21">
        <v>2.85</v>
      </c>
      <c r="M216" s="21"/>
      <c r="N216" s="21"/>
      <c r="O216" s="21"/>
      <c r="P216" s="21"/>
      <c r="Q216" s="21">
        <v>2.85</v>
      </c>
      <c r="R216" s="21"/>
      <c r="S216" s="21">
        <f t="shared" si="13"/>
        <v>2.85</v>
      </c>
      <c r="T216" s="26" t="s">
        <v>26</v>
      </c>
    </row>
    <row r="217" spans="4:24" outlineLevel="1" x14ac:dyDescent="0.2">
      <c r="D217" s="19"/>
      <c r="E217" s="3"/>
      <c r="F217" s="19"/>
      <c r="G217" s="1" t="s">
        <v>267</v>
      </c>
      <c r="H217" s="19"/>
      <c r="I217" s="19"/>
      <c r="J217" s="19"/>
      <c r="K217" s="19"/>
      <c r="L217" s="21">
        <v>2.85</v>
      </c>
      <c r="M217" s="21"/>
      <c r="N217" s="21"/>
      <c r="O217" s="21"/>
      <c r="P217" s="21"/>
      <c r="Q217" s="21">
        <v>2.85</v>
      </c>
      <c r="R217" s="21"/>
      <c r="S217" s="21">
        <f t="shared" si="13"/>
        <v>2.85</v>
      </c>
      <c r="T217" s="26" t="s">
        <v>26</v>
      </c>
    </row>
    <row r="218" spans="4:24" outlineLevel="1" x14ac:dyDescent="0.2">
      <c r="D218" s="19"/>
      <c r="E218" s="3"/>
      <c r="F218" s="19"/>
      <c r="H218" s="19"/>
      <c r="I218" s="19"/>
      <c r="J218" s="19"/>
      <c r="K218" s="19"/>
      <c r="L218" s="21"/>
      <c r="M218" s="21"/>
      <c r="N218" s="21"/>
      <c r="O218" s="21"/>
      <c r="P218" s="21"/>
      <c r="Q218" s="21"/>
      <c r="R218" s="21"/>
      <c r="S218" s="21"/>
      <c r="T218" s="26"/>
    </row>
    <row r="219" spans="4:24" outlineLevel="1" x14ac:dyDescent="0.2">
      <c r="D219" s="19"/>
      <c r="E219" s="3"/>
      <c r="F219" s="19"/>
      <c r="H219" s="19"/>
      <c r="I219" s="19"/>
      <c r="J219" s="19"/>
      <c r="K219" s="19"/>
      <c r="L219" s="21"/>
      <c r="M219" s="21"/>
      <c r="N219" s="21"/>
      <c r="O219" s="21"/>
      <c r="P219" s="21"/>
      <c r="Q219" s="21"/>
      <c r="R219" s="21"/>
      <c r="S219" s="21"/>
      <c r="T219" s="26"/>
    </row>
    <row r="220" spans="4:24" s="18" customFormat="1" outlineLevel="1" x14ac:dyDescent="0.2">
      <c r="D220" s="16"/>
      <c r="E220" s="20" t="s">
        <v>337</v>
      </c>
      <c r="F220" s="4" t="s">
        <v>268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23">
        <f>ROUND(SUM(S221:S221),2)</f>
        <v>183.02</v>
      </c>
      <c r="T220" s="27" t="str">
        <f>T221</f>
        <v>m2</v>
      </c>
      <c r="W220" s="45"/>
      <c r="X220" s="58"/>
    </row>
    <row r="221" spans="4:24" outlineLevel="1" x14ac:dyDescent="0.2">
      <c r="D221" s="19"/>
      <c r="E221" s="3"/>
      <c r="F221" s="19"/>
      <c r="H221" s="19"/>
      <c r="I221" s="19"/>
      <c r="J221" s="19"/>
      <c r="K221" s="19"/>
      <c r="L221" s="21"/>
      <c r="M221" s="21">
        <v>8.74</v>
      </c>
      <c r="N221" s="21"/>
      <c r="O221" s="21">
        <v>20.94</v>
      </c>
      <c r="P221" s="21"/>
      <c r="Q221" s="21">
        <f>M221*O221</f>
        <v>183.01560000000001</v>
      </c>
      <c r="R221" s="21"/>
      <c r="S221" s="21">
        <f>Q221</f>
        <v>183.01560000000001</v>
      </c>
      <c r="T221" s="26" t="s">
        <v>26</v>
      </c>
    </row>
    <row r="222" spans="4:24" outlineLevel="1" x14ac:dyDescent="0.2">
      <c r="D222" s="19"/>
      <c r="E222" s="3"/>
      <c r="F222" s="19"/>
      <c r="H222" s="19"/>
      <c r="I222" s="19"/>
      <c r="J222" s="19"/>
      <c r="K222" s="19"/>
      <c r="L222" s="21"/>
      <c r="M222" s="21"/>
      <c r="N222" s="21"/>
      <c r="O222" s="21"/>
      <c r="P222" s="21"/>
      <c r="Q222" s="21"/>
      <c r="R222" s="21"/>
      <c r="S222" s="21"/>
      <c r="T222" s="26"/>
    </row>
    <row r="223" spans="4:24" x14ac:dyDescent="0.2">
      <c r="D223" s="19"/>
      <c r="E223" s="17" t="s">
        <v>195</v>
      </c>
      <c r="F223" s="72" t="s">
        <v>96</v>
      </c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3"/>
    </row>
    <row r="224" spans="4:24" outlineLevel="1" x14ac:dyDescent="0.2">
      <c r="D224" s="19"/>
      <c r="E224" s="20" t="s">
        <v>338</v>
      </c>
      <c r="F224" s="4" t="s">
        <v>97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23">
        <v>325.49</v>
      </c>
      <c r="T224" s="7" t="s">
        <v>28</v>
      </c>
    </row>
    <row r="225" spans="4:20" outlineLevel="1" x14ac:dyDescent="0.2">
      <c r="D225" s="19"/>
      <c r="E225" s="3"/>
      <c r="F225" s="19" t="s">
        <v>98</v>
      </c>
      <c r="H225" s="19"/>
      <c r="I225" s="19"/>
      <c r="J225" s="19"/>
      <c r="K225" s="19"/>
      <c r="L225" s="21"/>
      <c r="M225" s="21"/>
      <c r="N225" s="21"/>
      <c r="O225" s="21"/>
      <c r="P225" s="21"/>
      <c r="Q225" s="21"/>
      <c r="R225" s="21"/>
      <c r="S225" s="21"/>
      <c r="T225" s="26"/>
    </row>
    <row r="226" spans="4:20" outlineLevel="1" x14ac:dyDescent="0.2">
      <c r="D226" s="19"/>
      <c r="E226" s="3"/>
      <c r="G226" s="19" t="s">
        <v>91</v>
      </c>
      <c r="H226" s="19"/>
      <c r="I226" s="19"/>
      <c r="J226" s="19"/>
      <c r="K226" s="19"/>
      <c r="L226" s="21"/>
      <c r="M226" s="21"/>
      <c r="N226" s="21">
        <v>1.5</v>
      </c>
      <c r="O226" s="21">
        <v>22.53</v>
      </c>
      <c r="P226" s="21"/>
      <c r="Q226" s="21">
        <v>33.799999999999997</v>
      </c>
      <c r="R226" s="21"/>
      <c r="S226" s="21">
        <v>33.799999999999997</v>
      </c>
      <c r="T226" s="26" t="s">
        <v>26</v>
      </c>
    </row>
    <row r="227" spans="4:20" outlineLevel="1" x14ac:dyDescent="0.2">
      <c r="D227" s="19"/>
      <c r="E227" s="3"/>
      <c r="G227" s="1" t="s">
        <v>270</v>
      </c>
      <c r="H227" s="19"/>
      <c r="I227" s="19"/>
      <c r="J227" s="19"/>
      <c r="K227" s="19"/>
      <c r="L227" s="21"/>
      <c r="M227" s="21"/>
      <c r="N227" s="21">
        <v>1.5</v>
      </c>
      <c r="O227" s="21">
        <v>22.51</v>
      </c>
      <c r="P227" s="21"/>
      <c r="Q227" s="21">
        <v>33.770000000000003</v>
      </c>
      <c r="R227" s="21"/>
      <c r="S227" s="21">
        <v>33.770000000000003</v>
      </c>
      <c r="T227" s="26"/>
    </row>
    <row r="228" spans="4:20" outlineLevel="1" x14ac:dyDescent="0.2">
      <c r="D228" s="19"/>
      <c r="E228" s="3"/>
      <c r="F228" s="19"/>
      <c r="H228" s="19" t="s">
        <v>87</v>
      </c>
      <c r="I228" s="19" t="s">
        <v>99</v>
      </c>
      <c r="J228" s="19"/>
      <c r="K228" s="19"/>
      <c r="L228" s="21">
        <v>0.9</v>
      </c>
      <c r="M228" s="21"/>
      <c r="N228" s="21">
        <v>1.4</v>
      </c>
      <c r="O228" s="21"/>
      <c r="P228" s="21"/>
      <c r="Q228" s="21">
        <v>1.26</v>
      </c>
      <c r="R228" s="21"/>
      <c r="S228" s="21">
        <v>-1.26</v>
      </c>
      <c r="T228" s="26" t="s">
        <v>26</v>
      </c>
    </row>
    <row r="229" spans="4:20" outlineLevel="1" x14ac:dyDescent="0.2">
      <c r="D229" s="19"/>
      <c r="E229" s="3"/>
      <c r="F229" s="1" t="s">
        <v>100</v>
      </c>
      <c r="G229" s="19"/>
      <c r="H229" s="19"/>
      <c r="I229" s="19"/>
      <c r="J229" s="19"/>
      <c r="K229" s="19"/>
      <c r="L229" s="21"/>
      <c r="M229" s="21"/>
      <c r="N229" s="21"/>
      <c r="O229" s="21"/>
      <c r="P229" s="21"/>
      <c r="Q229" s="21"/>
      <c r="R229" s="21"/>
      <c r="S229" s="21"/>
      <c r="T229" s="26"/>
    </row>
    <row r="230" spans="4:20" outlineLevel="1" x14ac:dyDescent="0.2">
      <c r="D230" s="19"/>
      <c r="E230" s="3"/>
      <c r="G230" s="1" t="s">
        <v>101</v>
      </c>
      <c r="H230" s="19"/>
      <c r="I230" s="19"/>
      <c r="J230" s="19"/>
      <c r="K230" s="19"/>
      <c r="L230" s="21"/>
      <c r="M230" s="21"/>
      <c r="N230" s="21">
        <v>3.83</v>
      </c>
      <c r="O230" s="21">
        <v>30</v>
      </c>
      <c r="P230" s="21"/>
      <c r="Q230" s="21">
        <v>114.9</v>
      </c>
      <c r="R230" s="21"/>
      <c r="S230" s="21">
        <v>114.9</v>
      </c>
      <c r="T230" s="26" t="s">
        <v>26</v>
      </c>
    </row>
    <row r="231" spans="4:20" outlineLevel="1" x14ac:dyDescent="0.2">
      <c r="D231" s="19"/>
      <c r="E231" s="3"/>
      <c r="H231" s="19" t="s">
        <v>87</v>
      </c>
      <c r="I231" s="19" t="s">
        <v>102</v>
      </c>
      <c r="J231" s="19"/>
      <c r="K231" s="19"/>
      <c r="L231" s="21">
        <v>0.9</v>
      </c>
      <c r="M231" s="21"/>
      <c r="N231" s="21">
        <v>2.1</v>
      </c>
      <c r="O231" s="21"/>
      <c r="P231" s="21">
        <v>1</v>
      </c>
      <c r="Q231" s="21">
        <v>1.89</v>
      </c>
      <c r="R231" s="21"/>
      <c r="S231" s="21">
        <v>-1.89</v>
      </c>
      <c r="T231" s="26" t="s">
        <v>26</v>
      </c>
    </row>
    <row r="232" spans="4:20" outlineLevel="1" x14ac:dyDescent="0.2">
      <c r="D232" s="19"/>
      <c r="E232" s="3"/>
      <c r="H232" s="19" t="s">
        <v>87</v>
      </c>
      <c r="I232" s="19" t="s">
        <v>103</v>
      </c>
      <c r="J232" s="19"/>
      <c r="K232" s="19"/>
      <c r="L232" s="21">
        <v>1.5</v>
      </c>
      <c r="M232" s="21"/>
      <c r="N232" s="21">
        <v>2.1</v>
      </c>
      <c r="O232" s="21"/>
      <c r="P232" s="21">
        <v>1</v>
      </c>
      <c r="Q232" s="21">
        <v>3.15</v>
      </c>
      <c r="R232" s="21"/>
      <c r="S232" s="21">
        <v>-3.15</v>
      </c>
      <c r="T232" s="26" t="s">
        <v>26</v>
      </c>
    </row>
    <row r="233" spans="4:20" outlineLevel="1" x14ac:dyDescent="0.2">
      <c r="D233" s="19"/>
      <c r="E233" s="3"/>
      <c r="H233" s="19" t="s">
        <v>87</v>
      </c>
      <c r="I233" s="19" t="s">
        <v>104</v>
      </c>
      <c r="J233" s="19"/>
      <c r="K233" s="19"/>
      <c r="L233" s="21">
        <v>0.6</v>
      </c>
      <c r="M233" s="21"/>
      <c r="N233" s="21">
        <v>0.6</v>
      </c>
      <c r="O233" s="21"/>
      <c r="P233" s="21">
        <v>4</v>
      </c>
      <c r="Q233" s="21">
        <v>0.36</v>
      </c>
      <c r="R233" s="21"/>
      <c r="S233" s="21">
        <v>-1.44</v>
      </c>
      <c r="T233" s="26" t="s">
        <v>26</v>
      </c>
    </row>
    <row r="234" spans="4:20" outlineLevel="1" x14ac:dyDescent="0.2">
      <c r="D234" s="19"/>
      <c r="E234" s="3"/>
      <c r="H234" s="19" t="s">
        <v>87</v>
      </c>
      <c r="I234" s="19" t="s">
        <v>105</v>
      </c>
      <c r="J234" s="19"/>
      <c r="K234" s="19"/>
      <c r="L234" s="21">
        <v>1.2</v>
      </c>
      <c r="M234" s="21"/>
      <c r="N234" s="21">
        <v>0.6</v>
      </c>
      <c r="O234" s="21"/>
      <c r="P234" s="21">
        <v>2</v>
      </c>
      <c r="Q234" s="21">
        <v>0.72</v>
      </c>
      <c r="R234" s="21"/>
      <c r="S234" s="21">
        <v>-1.44</v>
      </c>
      <c r="T234" s="26" t="s">
        <v>26</v>
      </c>
    </row>
    <row r="235" spans="4:20" outlineLevel="1" x14ac:dyDescent="0.2">
      <c r="D235" s="19"/>
      <c r="E235" s="3"/>
      <c r="G235" s="19"/>
      <c r="H235" s="19"/>
      <c r="I235" s="19"/>
      <c r="J235" s="19"/>
      <c r="K235" s="19"/>
      <c r="L235" s="21"/>
      <c r="M235" s="21"/>
      <c r="N235" s="21"/>
      <c r="O235" s="21"/>
      <c r="P235" s="21"/>
      <c r="Q235" s="21"/>
      <c r="R235" s="21"/>
      <c r="S235" s="21"/>
      <c r="T235" s="26"/>
    </row>
    <row r="236" spans="4:20" outlineLevel="1" x14ac:dyDescent="0.2">
      <c r="D236" s="19"/>
      <c r="E236" s="3"/>
      <c r="G236" s="1" t="s">
        <v>88</v>
      </c>
      <c r="H236" s="19"/>
      <c r="I236" s="19"/>
      <c r="J236" s="19"/>
      <c r="K236" s="19"/>
      <c r="L236" s="21"/>
      <c r="M236" s="21"/>
      <c r="N236" s="21">
        <v>3</v>
      </c>
      <c r="O236" s="21">
        <v>12.2</v>
      </c>
      <c r="P236" s="21"/>
      <c r="Q236" s="21">
        <v>36.6</v>
      </c>
      <c r="R236" s="21"/>
      <c r="S236" s="21">
        <v>36.6</v>
      </c>
      <c r="T236" s="26" t="s">
        <v>26</v>
      </c>
    </row>
    <row r="237" spans="4:20" outlineLevel="1" x14ac:dyDescent="0.2">
      <c r="D237" s="19"/>
      <c r="E237" s="3"/>
      <c r="G237" s="19"/>
      <c r="H237" s="19" t="s">
        <v>87</v>
      </c>
      <c r="I237" s="19" t="s">
        <v>102</v>
      </c>
      <c r="J237" s="19"/>
      <c r="K237" s="19"/>
      <c r="L237" s="21">
        <v>0.9</v>
      </c>
      <c r="M237" s="21"/>
      <c r="N237" s="21">
        <v>2.1</v>
      </c>
      <c r="O237" s="21"/>
      <c r="P237" s="21">
        <v>1</v>
      </c>
      <c r="Q237" s="21">
        <v>1.89</v>
      </c>
      <c r="R237" s="21"/>
      <c r="S237" s="21">
        <v>-1.89</v>
      </c>
      <c r="T237" s="26" t="s">
        <v>26</v>
      </c>
    </row>
    <row r="238" spans="4:20" outlineLevel="1" x14ac:dyDescent="0.2">
      <c r="D238" s="19"/>
      <c r="E238" s="3"/>
      <c r="H238" s="19" t="s">
        <v>87</v>
      </c>
      <c r="I238" s="19" t="s">
        <v>106</v>
      </c>
      <c r="J238" s="19"/>
      <c r="K238" s="19"/>
      <c r="L238" s="21">
        <v>0.7</v>
      </c>
      <c r="M238" s="21"/>
      <c r="N238" s="21">
        <v>2.1</v>
      </c>
      <c r="O238" s="21"/>
      <c r="P238" s="21">
        <v>1</v>
      </c>
      <c r="Q238" s="21">
        <v>1.47</v>
      </c>
      <c r="R238" s="21"/>
      <c r="S238" s="21">
        <v>-1.47</v>
      </c>
      <c r="T238" s="26" t="s">
        <v>26</v>
      </c>
    </row>
    <row r="239" spans="4:20" outlineLevel="1" x14ac:dyDescent="0.2">
      <c r="D239" s="19"/>
      <c r="E239" s="3"/>
      <c r="G239" s="19" t="s">
        <v>271</v>
      </c>
      <c r="H239" s="19"/>
      <c r="I239" s="19"/>
      <c r="J239" s="19"/>
      <c r="K239" s="19"/>
      <c r="L239" s="21"/>
      <c r="M239" s="21"/>
      <c r="N239" s="21">
        <v>3</v>
      </c>
      <c r="O239" s="21">
        <v>1.9</v>
      </c>
      <c r="P239" s="21"/>
      <c r="Q239" s="21">
        <v>5.7</v>
      </c>
      <c r="R239" s="21"/>
      <c r="S239" s="21">
        <v>5.7</v>
      </c>
      <c r="T239" s="26" t="s">
        <v>26</v>
      </c>
    </row>
    <row r="240" spans="4:20" outlineLevel="1" x14ac:dyDescent="0.2">
      <c r="D240" s="19"/>
      <c r="E240" s="3"/>
      <c r="H240" s="19"/>
      <c r="I240" s="19"/>
      <c r="J240" s="19"/>
      <c r="K240" s="19"/>
      <c r="L240" s="21"/>
      <c r="M240" s="21"/>
      <c r="N240" s="21"/>
      <c r="O240" s="21"/>
      <c r="P240" s="21"/>
      <c r="Q240" s="21"/>
      <c r="R240" s="21"/>
      <c r="S240" s="21"/>
      <c r="T240" s="26"/>
    </row>
    <row r="241" spans="4:20" outlineLevel="1" x14ac:dyDescent="0.2">
      <c r="D241" s="19"/>
      <c r="E241" s="3"/>
      <c r="G241" s="19" t="s">
        <v>90</v>
      </c>
      <c r="H241" s="19"/>
      <c r="I241" s="19"/>
      <c r="J241" s="19"/>
      <c r="K241" s="19"/>
      <c r="L241" s="21"/>
      <c r="M241" s="21"/>
      <c r="N241" s="21">
        <v>3</v>
      </c>
      <c r="O241" s="21">
        <v>12.2</v>
      </c>
      <c r="P241" s="21"/>
      <c r="Q241" s="21">
        <v>36.6</v>
      </c>
      <c r="R241" s="21"/>
      <c r="S241" s="21">
        <v>36.6</v>
      </c>
      <c r="T241" s="26" t="s">
        <v>26</v>
      </c>
    </row>
    <row r="242" spans="4:20" outlineLevel="1" x14ac:dyDescent="0.2">
      <c r="D242" s="19"/>
      <c r="E242" s="3"/>
      <c r="H242" s="19" t="s">
        <v>87</v>
      </c>
      <c r="I242" s="19" t="s">
        <v>102</v>
      </c>
      <c r="J242" s="19"/>
      <c r="K242" s="19"/>
      <c r="L242" s="21">
        <v>0.9</v>
      </c>
      <c r="M242" s="21"/>
      <c r="N242" s="21">
        <v>2.1</v>
      </c>
      <c r="O242" s="21"/>
      <c r="P242" s="21">
        <v>1</v>
      </c>
      <c r="Q242" s="21">
        <v>1.89</v>
      </c>
      <c r="R242" s="21"/>
      <c r="S242" s="21">
        <v>-1.89</v>
      </c>
      <c r="T242" s="26" t="s">
        <v>26</v>
      </c>
    </row>
    <row r="243" spans="4:20" outlineLevel="1" x14ac:dyDescent="0.2">
      <c r="D243" s="19"/>
      <c r="E243" s="3"/>
      <c r="G243" s="19"/>
      <c r="H243" s="19" t="s">
        <v>87</v>
      </c>
      <c r="I243" s="19" t="s">
        <v>106</v>
      </c>
      <c r="J243" s="19"/>
      <c r="K243" s="19"/>
      <c r="L243" s="21">
        <v>0.7</v>
      </c>
      <c r="M243" s="21"/>
      <c r="N243" s="21">
        <v>2.1</v>
      </c>
      <c r="O243" s="21"/>
      <c r="P243" s="21">
        <v>2</v>
      </c>
      <c r="Q243" s="21">
        <v>1.47</v>
      </c>
      <c r="R243" s="21"/>
      <c r="S243" s="21">
        <v>-2.94</v>
      </c>
      <c r="T243" s="26" t="s">
        <v>26</v>
      </c>
    </row>
    <row r="244" spans="4:20" outlineLevel="1" x14ac:dyDescent="0.2">
      <c r="D244" s="19"/>
      <c r="E244" s="3"/>
      <c r="G244" s="1" t="s">
        <v>272</v>
      </c>
      <c r="H244" s="19"/>
      <c r="I244" s="19"/>
      <c r="J244" s="19"/>
      <c r="K244" s="19"/>
      <c r="L244" s="21"/>
      <c r="M244" s="21"/>
      <c r="N244" s="21">
        <v>3</v>
      </c>
      <c r="O244" s="21">
        <v>1.9</v>
      </c>
      <c r="P244" s="21"/>
      <c r="Q244" s="21">
        <v>5.7</v>
      </c>
      <c r="R244" s="21"/>
      <c r="S244" s="21">
        <v>5.7</v>
      </c>
      <c r="T244" s="26" t="s">
        <v>26</v>
      </c>
    </row>
    <row r="245" spans="4:20" outlineLevel="1" x14ac:dyDescent="0.2">
      <c r="D245" s="19"/>
      <c r="E245" s="3"/>
      <c r="G245" s="19"/>
      <c r="H245" s="19"/>
      <c r="I245" s="19"/>
      <c r="J245" s="19"/>
      <c r="K245" s="19"/>
      <c r="L245" s="21"/>
      <c r="M245" s="21"/>
      <c r="N245" s="21"/>
      <c r="O245" s="21"/>
      <c r="P245" s="21"/>
      <c r="Q245" s="21"/>
      <c r="R245" s="21"/>
      <c r="S245" s="21"/>
      <c r="T245" s="26"/>
    </row>
    <row r="246" spans="4:20" outlineLevel="1" x14ac:dyDescent="0.2">
      <c r="D246" s="19"/>
      <c r="E246" s="3"/>
      <c r="G246" s="1" t="s">
        <v>273</v>
      </c>
      <c r="H246" s="19"/>
      <c r="I246" s="19"/>
      <c r="J246" s="19"/>
      <c r="K246" s="19"/>
      <c r="L246" s="21"/>
      <c r="M246" s="21"/>
      <c r="N246" s="21"/>
      <c r="O246" s="21"/>
      <c r="P246" s="21"/>
      <c r="Q246" s="21">
        <v>4.4000000000000004</v>
      </c>
      <c r="R246" s="21"/>
      <c r="S246" s="21">
        <v>4.4000000000000004</v>
      </c>
      <c r="T246" s="26" t="s">
        <v>26</v>
      </c>
    </row>
    <row r="247" spans="4:20" outlineLevel="1" x14ac:dyDescent="0.2">
      <c r="D247" s="19"/>
      <c r="E247" s="3"/>
      <c r="G247" s="19"/>
      <c r="H247" s="19"/>
      <c r="I247" s="19"/>
      <c r="J247" s="19"/>
      <c r="K247" s="19"/>
      <c r="L247" s="21"/>
      <c r="M247" s="21"/>
      <c r="N247" s="21"/>
      <c r="O247" s="21"/>
      <c r="P247" s="21"/>
      <c r="Q247" s="21"/>
      <c r="R247" s="21"/>
      <c r="S247" s="21"/>
      <c r="T247" s="26"/>
    </row>
    <row r="248" spans="4:20" outlineLevel="1" x14ac:dyDescent="0.2">
      <c r="D248" s="19"/>
      <c r="E248" s="3"/>
      <c r="G248" s="19"/>
      <c r="H248" s="19"/>
      <c r="I248" s="19"/>
      <c r="J248" s="19"/>
      <c r="K248" s="19"/>
      <c r="L248" s="21"/>
      <c r="M248" s="21"/>
      <c r="N248" s="21"/>
      <c r="O248" s="21"/>
      <c r="P248" s="21"/>
      <c r="Q248" s="21"/>
      <c r="R248" s="21"/>
      <c r="S248" s="21"/>
      <c r="T248" s="26"/>
    </row>
    <row r="249" spans="4:20" outlineLevel="1" x14ac:dyDescent="0.2">
      <c r="D249" s="19"/>
      <c r="E249" s="3"/>
      <c r="G249" s="19" t="s">
        <v>274</v>
      </c>
      <c r="H249" s="19"/>
      <c r="I249" s="19"/>
      <c r="J249" s="19"/>
      <c r="K249" s="19"/>
      <c r="L249" s="21"/>
      <c r="M249" s="21"/>
      <c r="N249" s="21">
        <v>6.4</v>
      </c>
      <c r="O249" s="21">
        <v>4.7</v>
      </c>
      <c r="P249" s="21">
        <v>2</v>
      </c>
      <c r="Q249" s="21">
        <v>60.16</v>
      </c>
      <c r="R249" s="21"/>
      <c r="S249" s="21">
        <v>60.16</v>
      </c>
      <c r="T249" s="26" t="s">
        <v>26</v>
      </c>
    </row>
    <row r="250" spans="4:20" outlineLevel="1" x14ac:dyDescent="0.2">
      <c r="D250" s="19"/>
      <c r="E250" s="3"/>
      <c r="G250" s="19"/>
      <c r="H250" s="19"/>
      <c r="I250" s="19"/>
      <c r="J250" s="19"/>
      <c r="K250" s="19"/>
      <c r="L250" s="21"/>
      <c r="M250" s="21"/>
      <c r="N250" s="21"/>
      <c r="O250" s="21"/>
      <c r="P250" s="21"/>
      <c r="Q250" s="21"/>
      <c r="R250" s="21"/>
      <c r="S250" s="21"/>
      <c r="T250" s="26"/>
    </row>
    <row r="251" spans="4:20" outlineLevel="1" x14ac:dyDescent="0.2">
      <c r="D251" s="19"/>
      <c r="E251" s="3"/>
      <c r="F251" s="19" t="s">
        <v>108</v>
      </c>
      <c r="H251" s="19"/>
      <c r="I251" s="19"/>
      <c r="J251" s="19"/>
      <c r="K251" s="19"/>
      <c r="L251" s="21"/>
      <c r="M251" s="21"/>
      <c r="N251" s="21"/>
      <c r="O251" s="21"/>
      <c r="P251" s="21"/>
      <c r="Q251" s="21"/>
      <c r="R251" s="21"/>
      <c r="S251" s="21"/>
      <c r="T251" s="26"/>
    </row>
    <row r="252" spans="4:20" outlineLevel="1" x14ac:dyDescent="0.2">
      <c r="D252" s="19"/>
      <c r="E252" s="3"/>
      <c r="F252" s="19"/>
      <c r="G252" s="1" t="s">
        <v>109</v>
      </c>
      <c r="H252" s="19"/>
      <c r="I252" s="19"/>
      <c r="J252" s="19"/>
      <c r="K252" s="19"/>
      <c r="L252" s="21"/>
      <c r="M252" s="21"/>
      <c r="N252" s="21">
        <v>0.35</v>
      </c>
      <c r="O252" s="21">
        <v>21.3</v>
      </c>
      <c r="P252" s="21"/>
      <c r="Q252" s="21">
        <v>7.46</v>
      </c>
      <c r="R252" s="21"/>
      <c r="S252" s="21">
        <v>7.46</v>
      </c>
      <c r="T252" s="26" t="s">
        <v>26</v>
      </c>
    </row>
    <row r="253" spans="4:20" outlineLevel="1" x14ac:dyDescent="0.2">
      <c r="D253" s="19"/>
      <c r="E253" s="3"/>
      <c r="F253" s="19"/>
      <c r="G253" s="1" t="s">
        <v>53</v>
      </c>
      <c r="H253" s="19"/>
      <c r="I253" s="19"/>
      <c r="J253" s="19"/>
      <c r="K253" s="19"/>
      <c r="L253" s="21"/>
      <c r="M253" s="21"/>
      <c r="N253" s="21">
        <v>2.1</v>
      </c>
      <c r="O253" s="21">
        <v>1.8</v>
      </c>
      <c r="P253" s="21"/>
      <c r="Q253" s="21">
        <v>3.78</v>
      </c>
      <c r="R253" s="21"/>
      <c r="S253" s="21">
        <v>3.78</v>
      </c>
      <c r="T253" s="26" t="s">
        <v>26</v>
      </c>
    </row>
    <row r="254" spans="4:20" outlineLevel="1" x14ac:dyDescent="0.2">
      <c r="D254" s="19"/>
      <c r="E254" s="3"/>
      <c r="H254" s="19"/>
      <c r="I254" s="19"/>
      <c r="J254" s="19"/>
      <c r="K254" s="19"/>
      <c r="L254" s="21"/>
      <c r="M254" s="21"/>
      <c r="N254" s="21"/>
      <c r="O254" s="21"/>
      <c r="P254" s="21"/>
      <c r="Q254" s="21"/>
      <c r="R254" s="21"/>
      <c r="S254" s="21"/>
      <c r="T254" s="26"/>
    </row>
    <row r="255" spans="4:20" outlineLevel="1" x14ac:dyDescent="0.2">
      <c r="D255" s="19"/>
      <c r="E255" s="20"/>
      <c r="F255" s="19" t="s">
        <v>275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23">
        <v>44.16</v>
      </c>
      <c r="T255" s="27" t="s">
        <v>28</v>
      </c>
    </row>
    <row r="256" spans="4:20" outlineLevel="1" x14ac:dyDescent="0.2">
      <c r="D256" s="19"/>
      <c r="E256" s="3"/>
      <c r="F256" s="19"/>
      <c r="G256" s="1" t="s">
        <v>107</v>
      </c>
      <c r="H256" s="19"/>
      <c r="I256" s="19"/>
      <c r="J256" s="19"/>
      <c r="K256" s="19"/>
      <c r="L256" s="21"/>
      <c r="M256" s="21"/>
      <c r="N256" s="21">
        <v>4.5999999999999996</v>
      </c>
      <c r="O256" s="21">
        <v>0.8</v>
      </c>
      <c r="P256" s="21">
        <v>12</v>
      </c>
      <c r="Q256" s="21">
        <v>44.16</v>
      </c>
      <c r="R256" s="21"/>
      <c r="S256" s="21">
        <v>44.16</v>
      </c>
      <c r="T256" s="26" t="s">
        <v>26</v>
      </c>
    </row>
    <row r="257" spans="4:24" outlineLevel="1" x14ac:dyDescent="0.2">
      <c r="D257" s="19"/>
      <c r="E257" s="3"/>
      <c r="F257" s="19"/>
      <c r="H257" s="19"/>
      <c r="I257" s="19"/>
      <c r="J257" s="19"/>
      <c r="K257" s="19"/>
      <c r="L257" s="21"/>
      <c r="M257" s="21"/>
      <c r="N257" s="21"/>
      <c r="O257" s="21"/>
      <c r="P257" s="21"/>
      <c r="Q257" s="21"/>
      <c r="R257" s="21"/>
      <c r="S257" s="21"/>
      <c r="T257" s="26"/>
    </row>
    <row r="258" spans="4:24" s="5" customFormat="1" outlineLevel="1" x14ac:dyDescent="0.2">
      <c r="D258" s="4"/>
      <c r="E258" s="20" t="s">
        <v>339</v>
      </c>
      <c r="F258" s="4" t="s">
        <v>110</v>
      </c>
      <c r="H258" s="4"/>
      <c r="I258" s="4"/>
      <c r="J258" s="4"/>
      <c r="K258" s="4"/>
      <c r="L258" s="22"/>
      <c r="M258" s="22"/>
      <c r="N258" s="22"/>
      <c r="O258" s="22"/>
      <c r="P258" s="22"/>
      <c r="Q258" s="22"/>
      <c r="R258" s="22"/>
      <c r="S258" s="22">
        <v>12.2</v>
      </c>
      <c r="T258" s="24" t="s">
        <v>35</v>
      </c>
      <c r="W258" s="66"/>
      <c r="X258" s="67"/>
    </row>
    <row r="259" spans="4:24" outlineLevel="1" x14ac:dyDescent="0.2">
      <c r="D259" s="19"/>
      <c r="E259" s="3"/>
      <c r="F259" s="19" t="s">
        <v>111</v>
      </c>
      <c r="H259" s="19"/>
      <c r="I259" s="19"/>
      <c r="J259" s="19"/>
      <c r="K259" s="19"/>
      <c r="L259" s="21">
        <v>0.7</v>
      </c>
      <c r="M259" s="21"/>
      <c r="N259" s="21"/>
      <c r="O259" s="21">
        <v>1.3</v>
      </c>
      <c r="P259" s="21">
        <v>2</v>
      </c>
      <c r="Q259" s="21"/>
      <c r="R259" s="21"/>
      <c r="S259" s="21">
        <v>2.6</v>
      </c>
      <c r="T259" s="26" t="s">
        <v>35</v>
      </c>
    </row>
    <row r="260" spans="4:24" outlineLevel="1" x14ac:dyDescent="0.2">
      <c r="D260" s="19"/>
      <c r="E260" s="20"/>
      <c r="F260" s="4" t="s">
        <v>112</v>
      </c>
      <c r="G260" s="4"/>
      <c r="H260" s="4"/>
      <c r="I260" s="4"/>
      <c r="J260" s="4"/>
      <c r="K260" s="4"/>
      <c r="L260" s="4">
        <v>0.9</v>
      </c>
      <c r="M260" s="4"/>
      <c r="N260" s="4"/>
      <c r="O260" s="4">
        <v>1.5</v>
      </c>
      <c r="P260" s="4">
        <v>5</v>
      </c>
      <c r="Q260" s="4"/>
      <c r="R260" s="4"/>
      <c r="S260" s="23">
        <v>7.5</v>
      </c>
      <c r="T260" s="27" t="s">
        <v>35</v>
      </c>
    </row>
    <row r="261" spans="4:24" outlineLevel="1" x14ac:dyDescent="0.2">
      <c r="D261" s="19"/>
      <c r="E261" s="3"/>
      <c r="F261" s="19" t="s">
        <v>113</v>
      </c>
      <c r="H261" s="19"/>
      <c r="I261" s="19"/>
      <c r="J261" s="19"/>
      <c r="K261" s="19"/>
      <c r="L261" s="21">
        <v>1.5</v>
      </c>
      <c r="M261" s="21"/>
      <c r="N261" s="21"/>
      <c r="O261" s="21">
        <v>2.1</v>
      </c>
      <c r="P261" s="21">
        <v>1</v>
      </c>
      <c r="Q261" s="21"/>
      <c r="R261" s="21"/>
      <c r="S261" s="21">
        <v>2.1</v>
      </c>
      <c r="T261" s="26" t="s">
        <v>35</v>
      </c>
    </row>
    <row r="262" spans="4:24" outlineLevel="1" x14ac:dyDescent="0.2">
      <c r="D262" s="19"/>
      <c r="E262" s="3"/>
      <c r="F262" s="19"/>
      <c r="H262" s="19"/>
      <c r="I262" s="19"/>
      <c r="J262" s="19"/>
      <c r="K262" s="19"/>
      <c r="L262" s="21"/>
      <c r="M262" s="21"/>
      <c r="N262" s="21"/>
      <c r="O262" s="21"/>
      <c r="P262" s="21"/>
      <c r="Q262" s="21"/>
      <c r="R262" s="21"/>
      <c r="S262" s="21"/>
      <c r="T262" s="26"/>
    </row>
    <row r="263" spans="4:24" s="5" customFormat="1" outlineLevel="1" x14ac:dyDescent="0.2">
      <c r="D263" s="4"/>
      <c r="E263" s="20" t="s">
        <v>340</v>
      </c>
      <c r="F263" s="4" t="s">
        <v>114</v>
      </c>
      <c r="H263" s="4"/>
      <c r="I263" s="4"/>
      <c r="J263" s="4"/>
      <c r="K263" s="4"/>
      <c r="L263" s="22"/>
      <c r="M263" s="22"/>
      <c r="N263" s="22"/>
      <c r="O263" s="22"/>
      <c r="P263" s="22"/>
      <c r="Q263" s="22"/>
      <c r="R263" s="22"/>
      <c r="S263" s="22">
        <v>8.4</v>
      </c>
      <c r="T263" s="24" t="s">
        <v>35</v>
      </c>
      <c r="W263" s="66"/>
      <c r="X263" s="67"/>
    </row>
    <row r="264" spans="4:24" outlineLevel="1" x14ac:dyDescent="0.2">
      <c r="D264" s="19"/>
      <c r="E264" s="3"/>
      <c r="F264" s="19" t="s">
        <v>115</v>
      </c>
      <c r="H264" s="19"/>
      <c r="I264" s="19"/>
      <c r="J264" s="19"/>
      <c r="K264" s="19"/>
      <c r="L264" s="21">
        <v>0.6</v>
      </c>
      <c r="M264" s="21"/>
      <c r="N264" s="21"/>
      <c r="O264" s="21">
        <v>1.2</v>
      </c>
      <c r="P264" s="21">
        <v>4</v>
      </c>
      <c r="Q264" s="21"/>
      <c r="R264" s="21"/>
      <c r="S264" s="21">
        <v>4.8</v>
      </c>
      <c r="T264" s="26" t="s">
        <v>35</v>
      </c>
    </row>
    <row r="265" spans="4:24" outlineLevel="1" x14ac:dyDescent="0.2">
      <c r="D265" s="19"/>
      <c r="E265" s="20"/>
      <c r="F265" s="4" t="s">
        <v>116</v>
      </c>
      <c r="G265" s="4"/>
      <c r="H265" s="4"/>
      <c r="I265" s="4"/>
      <c r="J265" s="4"/>
      <c r="K265" s="4"/>
      <c r="L265" s="4">
        <v>1.2</v>
      </c>
      <c r="M265" s="4"/>
      <c r="N265" s="4"/>
      <c r="O265" s="4">
        <v>1.8</v>
      </c>
      <c r="P265" s="4">
        <v>2</v>
      </c>
      <c r="Q265" s="4"/>
      <c r="R265" s="4"/>
      <c r="S265" s="23">
        <v>3.6</v>
      </c>
      <c r="T265" s="27" t="s">
        <v>35</v>
      </c>
    </row>
    <row r="266" spans="4:24" outlineLevel="1" x14ac:dyDescent="0.2">
      <c r="D266" s="19"/>
      <c r="E266" s="3"/>
      <c r="F266" s="19"/>
      <c r="H266" s="19"/>
      <c r="I266" s="19"/>
      <c r="J266" s="19"/>
      <c r="K266" s="19"/>
      <c r="L266" s="21"/>
      <c r="M266" s="21"/>
      <c r="N266" s="21"/>
      <c r="O266" s="21"/>
      <c r="P266" s="21"/>
      <c r="Q266" s="21"/>
      <c r="R266" s="21"/>
      <c r="S266" s="21"/>
      <c r="T266" s="26"/>
    </row>
    <row r="267" spans="4:24" s="5" customFormat="1" outlineLevel="1" x14ac:dyDescent="0.2">
      <c r="D267" s="4"/>
      <c r="E267" s="20" t="s">
        <v>341</v>
      </c>
      <c r="F267" s="4" t="s">
        <v>117</v>
      </c>
      <c r="H267" s="4"/>
      <c r="I267" s="4"/>
      <c r="J267" s="4"/>
      <c r="K267" s="4"/>
      <c r="L267" s="22"/>
      <c r="M267" s="22"/>
      <c r="N267" s="22"/>
      <c r="O267" s="22"/>
      <c r="P267" s="22"/>
      <c r="Q267" s="22"/>
      <c r="R267" s="22"/>
      <c r="S267" s="22">
        <v>8.4</v>
      </c>
      <c r="T267" s="24" t="s">
        <v>35</v>
      </c>
      <c r="W267" s="66"/>
      <c r="X267" s="67"/>
    </row>
    <row r="268" spans="4:24" outlineLevel="1" x14ac:dyDescent="0.2">
      <c r="D268" s="19"/>
      <c r="E268" s="3"/>
      <c r="F268" s="19" t="s">
        <v>115</v>
      </c>
      <c r="H268" s="19"/>
      <c r="I268" s="19"/>
      <c r="J268" s="19"/>
      <c r="K268" s="19"/>
      <c r="L268" s="21">
        <v>0.6</v>
      </c>
      <c r="M268" s="21"/>
      <c r="N268" s="21"/>
      <c r="O268" s="21">
        <v>1.2</v>
      </c>
      <c r="P268" s="21">
        <v>4</v>
      </c>
      <c r="Q268" s="21"/>
      <c r="R268" s="21"/>
      <c r="S268" s="21">
        <v>4.8</v>
      </c>
      <c r="T268" s="26" t="s">
        <v>35</v>
      </c>
    </row>
    <row r="269" spans="4:24" outlineLevel="1" x14ac:dyDescent="0.2">
      <c r="D269" s="19"/>
      <c r="E269" s="3"/>
      <c r="F269" s="19" t="s">
        <v>116</v>
      </c>
      <c r="H269" s="19"/>
      <c r="I269" s="19"/>
      <c r="J269" s="19"/>
      <c r="K269" s="19"/>
      <c r="L269" s="21">
        <v>1.2</v>
      </c>
      <c r="M269" s="21"/>
      <c r="N269" s="21"/>
      <c r="O269" s="21">
        <v>1.8</v>
      </c>
      <c r="P269" s="21">
        <v>2</v>
      </c>
      <c r="Q269" s="21"/>
      <c r="R269" s="21"/>
      <c r="S269" s="21">
        <v>3.6</v>
      </c>
      <c r="T269" s="26" t="s">
        <v>35</v>
      </c>
    </row>
    <row r="270" spans="4:24" outlineLevel="1" x14ac:dyDescent="0.2">
      <c r="D270" s="19"/>
      <c r="E270" s="20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23"/>
      <c r="T270" s="27"/>
    </row>
    <row r="271" spans="4:24" s="5" customFormat="1" outlineLevel="1" x14ac:dyDescent="0.2">
      <c r="D271" s="4"/>
      <c r="E271" s="20" t="s">
        <v>342</v>
      </c>
      <c r="F271" s="4" t="s">
        <v>118</v>
      </c>
      <c r="H271" s="4"/>
      <c r="I271" s="4"/>
      <c r="J271" s="4"/>
      <c r="K271" s="4"/>
      <c r="L271" s="22"/>
      <c r="M271" s="22"/>
      <c r="N271" s="22"/>
      <c r="O271" s="22"/>
      <c r="P271" s="22"/>
      <c r="Q271" s="22"/>
      <c r="R271" s="22"/>
      <c r="S271" s="22">
        <v>5.4</v>
      </c>
      <c r="T271" s="24" t="s">
        <v>35</v>
      </c>
      <c r="W271" s="66"/>
      <c r="X271" s="67"/>
    </row>
    <row r="272" spans="4:24" outlineLevel="1" x14ac:dyDescent="0.2">
      <c r="D272" s="19"/>
      <c r="E272" s="3"/>
      <c r="F272" s="19" t="s">
        <v>115</v>
      </c>
      <c r="H272" s="19"/>
      <c r="I272" s="19"/>
      <c r="J272" s="19"/>
      <c r="K272" s="19"/>
      <c r="L272" s="21">
        <v>0.6</v>
      </c>
      <c r="M272" s="21"/>
      <c r="N272" s="21"/>
      <c r="O272" s="21">
        <v>0.7</v>
      </c>
      <c r="P272" s="21">
        <v>4</v>
      </c>
      <c r="Q272" s="21"/>
      <c r="R272" s="21"/>
      <c r="S272" s="21">
        <v>2.8</v>
      </c>
      <c r="T272" s="26" t="s">
        <v>35</v>
      </c>
    </row>
    <row r="273" spans="4:24" outlineLevel="1" x14ac:dyDescent="0.2">
      <c r="D273" s="19"/>
      <c r="E273" s="3"/>
      <c r="F273" s="19" t="s">
        <v>116</v>
      </c>
      <c r="H273" s="19"/>
      <c r="I273" s="19"/>
      <c r="J273" s="19"/>
      <c r="K273" s="19"/>
      <c r="L273" s="21">
        <v>1.2</v>
      </c>
      <c r="M273" s="21"/>
      <c r="N273" s="21"/>
      <c r="O273" s="21">
        <v>1.3</v>
      </c>
      <c r="P273" s="21">
        <v>2</v>
      </c>
      <c r="Q273" s="21"/>
      <c r="R273" s="21"/>
      <c r="S273" s="21">
        <v>2.6</v>
      </c>
      <c r="T273" s="26" t="s">
        <v>35</v>
      </c>
    </row>
    <row r="274" spans="4:24" outlineLevel="1" x14ac:dyDescent="0.2">
      <c r="D274" s="19"/>
      <c r="E274" s="3"/>
      <c r="F274" s="19"/>
      <c r="H274" s="19"/>
      <c r="I274" s="19"/>
      <c r="J274" s="19"/>
      <c r="K274" s="19"/>
      <c r="L274" s="21"/>
      <c r="M274" s="21"/>
      <c r="N274" s="21"/>
      <c r="O274" s="21"/>
      <c r="P274" s="21"/>
      <c r="Q274" s="21"/>
      <c r="R274" s="21"/>
      <c r="S274" s="21"/>
      <c r="T274" s="26"/>
    </row>
    <row r="275" spans="4:24" s="5" customFormat="1" ht="13.5" customHeight="1" outlineLevel="1" x14ac:dyDescent="0.2">
      <c r="D275" s="4"/>
      <c r="E275" s="20" t="s">
        <v>343</v>
      </c>
      <c r="F275" s="4" t="s">
        <v>119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23">
        <v>650.98</v>
      </c>
      <c r="T275" s="7" t="s">
        <v>28</v>
      </c>
      <c r="W275" s="66"/>
      <c r="X275" s="67"/>
    </row>
    <row r="276" spans="4:24" outlineLevel="1" x14ac:dyDescent="0.2">
      <c r="D276" s="19"/>
      <c r="E276" s="3"/>
      <c r="F276" s="19" t="s">
        <v>276</v>
      </c>
      <c r="H276" s="19"/>
      <c r="I276" s="19"/>
      <c r="J276" s="19"/>
      <c r="K276" s="19"/>
      <c r="L276" s="21"/>
      <c r="M276" s="21"/>
      <c r="N276" s="21"/>
      <c r="O276" s="21"/>
      <c r="P276" s="21">
        <v>2</v>
      </c>
      <c r="Q276" s="21">
        <v>325.49</v>
      </c>
      <c r="R276" s="21"/>
      <c r="S276" s="21">
        <v>650.98</v>
      </c>
      <c r="T276" s="26" t="s">
        <v>26</v>
      </c>
    </row>
    <row r="277" spans="4:24" outlineLevel="1" x14ac:dyDescent="0.2">
      <c r="D277" s="19"/>
      <c r="E277" s="3"/>
      <c r="H277" s="19"/>
      <c r="I277" s="19"/>
      <c r="J277" s="19"/>
      <c r="K277" s="19"/>
      <c r="L277" s="21"/>
      <c r="M277" s="21"/>
      <c r="N277" s="21"/>
      <c r="O277" s="21"/>
      <c r="P277" s="21"/>
      <c r="Q277" s="21"/>
      <c r="R277" s="21"/>
      <c r="S277" s="21"/>
      <c r="T277" s="26"/>
    </row>
    <row r="278" spans="4:24" outlineLevel="1" x14ac:dyDescent="0.2">
      <c r="D278" s="19"/>
      <c r="E278" s="3"/>
      <c r="H278" s="19"/>
      <c r="I278" s="19"/>
      <c r="J278" s="19"/>
      <c r="K278" s="19"/>
      <c r="L278" s="21"/>
      <c r="M278" s="21"/>
      <c r="N278" s="21"/>
      <c r="O278" s="21"/>
      <c r="P278" s="21"/>
      <c r="Q278" s="21"/>
      <c r="R278" s="21"/>
      <c r="S278" s="21"/>
      <c r="T278" s="26"/>
    </row>
    <row r="279" spans="4:24" s="5" customFormat="1" outlineLevel="1" x14ac:dyDescent="0.2">
      <c r="D279" s="4"/>
      <c r="E279" s="20" t="s">
        <v>344</v>
      </c>
      <c r="F279" s="5" t="s">
        <v>121</v>
      </c>
      <c r="H279" s="4"/>
      <c r="I279" s="4"/>
      <c r="J279" s="4"/>
      <c r="K279" s="4"/>
      <c r="L279" s="22"/>
      <c r="M279" s="22"/>
      <c r="N279" s="22"/>
      <c r="O279" s="22"/>
      <c r="P279" s="22"/>
      <c r="Q279" s="22"/>
      <c r="R279" s="22"/>
      <c r="S279" s="22">
        <v>650.98</v>
      </c>
      <c r="T279" s="24" t="s">
        <v>28</v>
      </c>
      <c r="W279" s="66"/>
      <c r="X279" s="67"/>
    </row>
    <row r="280" spans="4:24" outlineLevel="1" x14ac:dyDescent="0.2">
      <c r="D280" s="19"/>
      <c r="E280" s="3"/>
      <c r="F280" s="1" t="s">
        <v>277</v>
      </c>
      <c r="H280" s="19"/>
      <c r="I280" s="19"/>
      <c r="J280" s="19"/>
      <c r="K280" s="19"/>
      <c r="L280" s="21"/>
      <c r="M280" s="21"/>
      <c r="N280" s="21"/>
      <c r="O280" s="21"/>
      <c r="P280" s="21">
        <v>2</v>
      </c>
      <c r="Q280" s="21">
        <v>325.49</v>
      </c>
      <c r="R280" s="21"/>
      <c r="S280" s="21">
        <v>650.98</v>
      </c>
      <c r="T280" s="26" t="s">
        <v>26</v>
      </c>
    </row>
    <row r="281" spans="4:24" outlineLevel="1" x14ac:dyDescent="0.2">
      <c r="D281" s="19"/>
      <c r="E281" s="3"/>
      <c r="F281" s="19"/>
      <c r="H281" s="19"/>
      <c r="I281" s="19"/>
      <c r="J281" s="19"/>
      <c r="K281" s="19"/>
      <c r="L281" s="21"/>
      <c r="M281" s="21"/>
      <c r="N281" s="21"/>
      <c r="O281" s="21"/>
      <c r="P281" s="21"/>
      <c r="Q281" s="21"/>
      <c r="R281" s="21"/>
      <c r="S281" s="21">
        <v>0</v>
      </c>
      <c r="T281" s="26" t="s">
        <v>26</v>
      </c>
    </row>
    <row r="282" spans="4:24" outlineLevel="1" x14ac:dyDescent="0.2">
      <c r="D282" s="19"/>
      <c r="E282" s="3"/>
      <c r="F282" s="19"/>
      <c r="H282" s="19"/>
      <c r="I282" s="19"/>
      <c r="J282" s="19"/>
      <c r="K282" s="19"/>
      <c r="L282" s="21"/>
      <c r="M282" s="21"/>
      <c r="N282" s="21"/>
      <c r="O282" s="21"/>
      <c r="P282" s="21"/>
      <c r="Q282" s="21"/>
      <c r="R282" s="21"/>
      <c r="S282" s="21"/>
      <c r="T282" s="26"/>
    </row>
    <row r="283" spans="4:24" s="5" customFormat="1" outlineLevel="1" x14ac:dyDescent="0.2">
      <c r="D283" s="4"/>
      <c r="E283" s="20" t="s">
        <v>345</v>
      </c>
      <c r="F283" s="4" t="s">
        <v>124</v>
      </c>
      <c r="H283" s="4"/>
      <c r="I283" s="4"/>
      <c r="J283" s="4"/>
      <c r="K283" s="4"/>
      <c r="L283" s="22"/>
      <c r="M283" s="22"/>
      <c r="N283" s="22"/>
      <c r="O283" s="22"/>
      <c r="P283" s="22"/>
      <c r="Q283" s="22"/>
      <c r="R283" s="22"/>
      <c r="S283" s="22">
        <v>69.84</v>
      </c>
      <c r="T283" s="24" t="s">
        <v>28</v>
      </c>
      <c r="W283" s="66"/>
      <c r="X283" s="67"/>
    </row>
    <row r="284" spans="4:24" outlineLevel="1" x14ac:dyDescent="0.2">
      <c r="D284" s="19"/>
      <c r="E284" s="3"/>
      <c r="F284" s="19"/>
      <c r="G284" s="1" t="s">
        <v>92</v>
      </c>
      <c r="H284" s="19"/>
      <c r="I284" s="19"/>
      <c r="J284" s="19"/>
      <c r="K284" s="19"/>
      <c r="L284" s="21"/>
      <c r="M284" s="21"/>
      <c r="N284" s="21">
        <v>3</v>
      </c>
      <c r="O284" s="21">
        <v>6.2</v>
      </c>
      <c r="P284" s="21"/>
      <c r="Q284" s="21">
        <v>18.600000000000001</v>
      </c>
      <c r="R284" s="21"/>
      <c r="S284" s="21">
        <v>18.600000000000001</v>
      </c>
      <c r="T284" s="26" t="s">
        <v>26</v>
      </c>
    </row>
    <row r="285" spans="4:24" outlineLevel="1" x14ac:dyDescent="0.2">
      <c r="D285" s="19"/>
      <c r="E285" s="3"/>
      <c r="F285" s="19"/>
      <c r="H285" s="19" t="s">
        <v>87</v>
      </c>
      <c r="I285" s="19" t="s">
        <v>106</v>
      </c>
      <c r="J285" s="19"/>
      <c r="K285" s="19"/>
      <c r="L285" s="21">
        <v>0.7</v>
      </c>
      <c r="M285" s="21"/>
      <c r="N285" s="21">
        <v>2.1</v>
      </c>
      <c r="O285" s="21"/>
      <c r="P285" s="21">
        <v>1</v>
      </c>
      <c r="Q285" s="21">
        <v>1.47</v>
      </c>
      <c r="R285" s="21"/>
      <c r="S285" s="21">
        <v>-1.47</v>
      </c>
      <c r="T285" s="26" t="s">
        <v>26</v>
      </c>
    </row>
    <row r="286" spans="4:24" outlineLevel="1" x14ac:dyDescent="0.2">
      <c r="D286" s="19"/>
      <c r="E286" s="3"/>
      <c r="F286" s="19"/>
      <c r="H286" s="19" t="s">
        <v>87</v>
      </c>
      <c r="I286" s="19" t="s">
        <v>104</v>
      </c>
      <c r="J286" s="19"/>
      <c r="K286" s="19"/>
      <c r="L286" s="21">
        <v>0.6</v>
      </c>
      <c r="M286" s="21"/>
      <c r="N286" s="21">
        <v>0.6</v>
      </c>
      <c r="O286" s="21"/>
      <c r="P286" s="21">
        <v>1</v>
      </c>
      <c r="Q286" s="21">
        <v>0.36</v>
      </c>
      <c r="R286" s="21"/>
      <c r="S286" s="21">
        <v>-0.36</v>
      </c>
      <c r="T286" s="26" t="s">
        <v>26</v>
      </c>
    </row>
    <row r="287" spans="4:24" outlineLevel="1" x14ac:dyDescent="0.2">
      <c r="D287" s="19"/>
      <c r="E287" s="3"/>
      <c r="G287" s="1" t="s">
        <v>93</v>
      </c>
      <c r="H287" s="19"/>
      <c r="I287" s="19"/>
      <c r="J287" s="19"/>
      <c r="K287" s="19"/>
      <c r="L287" s="21"/>
      <c r="M287" s="21"/>
      <c r="N287" s="21">
        <v>3</v>
      </c>
      <c r="O287" s="21">
        <v>6.8</v>
      </c>
      <c r="P287" s="21"/>
      <c r="Q287" s="21">
        <v>20.399999999999999</v>
      </c>
      <c r="R287" s="21"/>
      <c r="S287" s="21">
        <v>20.399999999999999</v>
      </c>
      <c r="T287" s="26" t="s">
        <v>26</v>
      </c>
    </row>
    <row r="288" spans="4:24" outlineLevel="1" x14ac:dyDescent="0.2">
      <c r="D288" s="19"/>
      <c r="E288" s="3"/>
      <c r="F288" s="19"/>
      <c r="H288" s="19" t="s">
        <v>87</v>
      </c>
      <c r="I288" s="19" t="s">
        <v>102</v>
      </c>
      <c r="J288" s="19"/>
      <c r="K288" s="19"/>
      <c r="L288" s="21">
        <v>0.9</v>
      </c>
      <c r="M288" s="21"/>
      <c r="N288" s="21">
        <v>2.1</v>
      </c>
      <c r="O288" s="21"/>
      <c r="P288" s="21">
        <v>1</v>
      </c>
      <c r="Q288" s="21">
        <v>1.89</v>
      </c>
      <c r="R288" s="21"/>
      <c r="S288" s="21">
        <v>-1.89</v>
      </c>
      <c r="T288" s="26" t="s">
        <v>26</v>
      </c>
    </row>
    <row r="289" spans="4:24" outlineLevel="1" x14ac:dyDescent="0.2">
      <c r="D289" s="19"/>
      <c r="E289" s="20"/>
      <c r="F289" s="4"/>
      <c r="G289" s="4"/>
      <c r="H289" s="4" t="s">
        <v>87</v>
      </c>
      <c r="I289" s="4" t="s">
        <v>104</v>
      </c>
      <c r="J289" s="4"/>
      <c r="K289" s="4"/>
      <c r="L289" s="4">
        <v>0.6</v>
      </c>
      <c r="M289" s="4"/>
      <c r="N289" s="4">
        <v>0.6</v>
      </c>
      <c r="O289" s="4"/>
      <c r="P289" s="4">
        <v>1</v>
      </c>
      <c r="Q289" s="4">
        <v>0.36</v>
      </c>
      <c r="R289" s="4"/>
      <c r="S289" s="23">
        <v>-0.36</v>
      </c>
      <c r="T289" s="7" t="s">
        <v>26</v>
      </c>
    </row>
    <row r="290" spans="4:24" outlineLevel="1" x14ac:dyDescent="0.2">
      <c r="D290" s="19"/>
      <c r="E290" s="3"/>
      <c r="F290" s="19"/>
      <c r="G290" s="1" t="s">
        <v>94</v>
      </c>
      <c r="H290" s="19"/>
      <c r="I290" s="19"/>
      <c r="J290" s="19"/>
      <c r="K290" s="19"/>
      <c r="L290" s="21"/>
      <c r="M290" s="21"/>
      <c r="N290" s="21">
        <v>3</v>
      </c>
      <c r="O290" s="21">
        <v>6.2</v>
      </c>
      <c r="P290" s="21"/>
      <c r="Q290" s="21">
        <v>18.600000000000001</v>
      </c>
      <c r="R290" s="21"/>
      <c r="S290" s="21">
        <v>18.600000000000001</v>
      </c>
      <c r="T290" s="26" t="s">
        <v>26</v>
      </c>
    </row>
    <row r="291" spans="4:24" outlineLevel="1" x14ac:dyDescent="0.2">
      <c r="D291" s="19"/>
      <c r="E291" s="3"/>
      <c r="H291" s="19" t="s">
        <v>87</v>
      </c>
      <c r="I291" s="19" t="s">
        <v>106</v>
      </c>
      <c r="J291" s="19"/>
      <c r="K291" s="19"/>
      <c r="L291" s="21">
        <v>0.7</v>
      </c>
      <c r="M291" s="21"/>
      <c r="N291" s="21">
        <v>2.1</v>
      </c>
      <c r="O291" s="21"/>
      <c r="P291" s="21">
        <v>1</v>
      </c>
      <c r="Q291" s="21">
        <v>1.47</v>
      </c>
      <c r="R291" s="21"/>
      <c r="S291" s="21">
        <v>-1.47</v>
      </c>
      <c r="T291" s="26" t="s">
        <v>26</v>
      </c>
    </row>
    <row r="292" spans="4:24" outlineLevel="1" x14ac:dyDescent="0.2">
      <c r="D292" s="19"/>
      <c r="E292" s="3"/>
      <c r="F292" s="19"/>
      <c r="H292" s="19" t="s">
        <v>87</v>
      </c>
      <c r="I292" s="19" t="s">
        <v>104</v>
      </c>
      <c r="J292" s="19"/>
      <c r="K292" s="19"/>
      <c r="L292" s="21">
        <v>0.6</v>
      </c>
      <c r="M292" s="21"/>
      <c r="N292" s="21">
        <v>0.6</v>
      </c>
      <c r="O292" s="21"/>
      <c r="P292" s="21">
        <v>1</v>
      </c>
      <c r="Q292" s="21">
        <v>0.36</v>
      </c>
      <c r="R292" s="21"/>
      <c r="S292" s="21">
        <v>-0.36</v>
      </c>
      <c r="T292" s="26" t="s">
        <v>26</v>
      </c>
    </row>
    <row r="293" spans="4:24" outlineLevel="1" x14ac:dyDescent="0.2">
      <c r="D293" s="19"/>
      <c r="E293" s="3"/>
      <c r="G293" s="1" t="s">
        <v>122</v>
      </c>
      <c r="H293" s="19"/>
      <c r="I293" s="19"/>
      <c r="J293" s="19"/>
      <c r="K293" s="19"/>
      <c r="L293" s="21"/>
      <c r="M293" s="21"/>
      <c r="N293" s="21">
        <v>3</v>
      </c>
      <c r="O293" s="21">
        <v>6.8</v>
      </c>
      <c r="P293" s="21"/>
      <c r="Q293" s="21">
        <v>20.399999999999999</v>
      </c>
      <c r="R293" s="21"/>
      <c r="S293" s="21">
        <v>20.399999999999999</v>
      </c>
      <c r="T293" s="26" t="s">
        <v>26</v>
      </c>
    </row>
    <row r="294" spans="4:24" outlineLevel="1" x14ac:dyDescent="0.2">
      <c r="D294" s="19"/>
      <c r="E294" s="3"/>
      <c r="H294" s="19" t="s">
        <v>87</v>
      </c>
      <c r="I294" s="19" t="s">
        <v>102</v>
      </c>
      <c r="J294" s="19"/>
      <c r="K294" s="19"/>
      <c r="L294" s="21">
        <v>0.9</v>
      </c>
      <c r="M294" s="21"/>
      <c r="N294" s="21">
        <v>2.1</v>
      </c>
      <c r="O294" s="21"/>
      <c r="P294" s="21">
        <v>1</v>
      </c>
      <c r="Q294" s="21">
        <v>1.89</v>
      </c>
      <c r="R294" s="21"/>
      <c r="S294" s="21">
        <v>-1.89</v>
      </c>
      <c r="T294" s="26" t="s">
        <v>26</v>
      </c>
    </row>
    <row r="295" spans="4:24" outlineLevel="1" x14ac:dyDescent="0.2">
      <c r="D295" s="19"/>
      <c r="E295" s="3"/>
      <c r="H295" s="19" t="s">
        <v>87</v>
      </c>
      <c r="I295" s="19" t="s">
        <v>104</v>
      </c>
      <c r="J295" s="19"/>
      <c r="K295" s="19"/>
      <c r="L295" s="21">
        <v>0.6</v>
      </c>
      <c r="M295" s="21"/>
      <c r="N295" s="21">
        <v>0.6</v>
      </c>
      <c r="O295" s="21"/>
      <c r="P295" s="21">
        <v>1</v>
      </c>
      <c r="Q295" s="21">
        <v>0.36</v>
      </c>
      <c r="R295" s="21"/>
      <c r="S295" s="21">
        <v>-0.36</v>
      </c>
      <c r="T295" s="26" t="s">
        <v>26</v>
      </c>
    </row>
    <row r="296" spans="4:24" outlineLevel="1" x14ac:dyDescent="0.2">
      <c r="D296" s="19"/>
      <c r="E296" s="3"/>
      <c r="H296" s="19"/>
      <c r="I296" s="19"/>
      <c r="J296" s="19"/>
      <c r="K296" s="19"/>
      <c r="L296" s="21"/>
      <c r="M296" s="21"/>
      <c r="N296" s="21"/>
      <c r="O296" s="21"/>
      <c r="P296" s="21"/>
      <c r="Q296" s="21"/>
      <c r="R296" s="21"/>
      <c r="S296" s="21"/>
      <c r="T296" s="26"/>
    </row>
    <row r="297" spans="4:24" s="5" customFormat="1" outlineLevel="1" x14ac:dyDescent="0.2">
      <c r="D297" s="4"/>
      <c r="E297" s="20" t="s">
        <v>347</v>
      </c>
      <c r="F297" s="4"/>
      <c r="H297" s="4"/>
      <c r="I297" s="4"/>
      <c r="J297" s="4"/>
      <c r="K297" s="4"/>
      <c r="L297" s="22"/>
      <c r="M297" s="22"/>
      <c r="N297" s="22"/>
      <c r="O297" s="22"/>
      <c r="P297" s="22"/>
      <c r="Q297" s="22"/>
      <c r="R297" s="22"/>
      <c r="S297" s="22"/>
      <c r="T297" s="24"/>
      <c r="W297" s="66"/>
      <c r="X297" s="67"/>
    </row>
    <row r="298" spans="4:24" s="5" customFormat="1" outlineLevel="1" x14ac:dyDescent="0.2">
      <c r="D298" s="4"/>
      <c r="E298" s="20" t="s">
        <v>346</v>
      </c>
      <c r="F298" s="4" t="s">
        <v>125</v>
      </c>
      <c r="H298" s="4"/>
      <c r="I298" s="4"/>
      <c r="J298" s="4"/>
      <c r="K298" s="4"/>
      <c r="L298" s="22"/>
      <c r="M298" s="22"/>
      <c r="N298" s="22"/>
      <c r="O298" s="22"/>
      <c r="P298" s="22"/>
      <c r="Q298" s="22"/>
      <c r="R298" s="22"/>
      <c r="S298" s="22">
        <v>104.32</v>
      </c>
      <c r="T298" s="24" t="s">
        <v>28</v>
      </c>
      <c r="W298" s="66"/>
      <c r="X298" s="67"/>
    </row>
    <row r="299" spans="4:24" outlineLevel="1" x14ac:dyDescent="0.2">
      <c r="D299" s="19"/>
      <c r="E299" s="3"/>
      <c r="F299" s="1" t="s">
        <v>88</v>
      </c>
      <c r="H299" s="19"/>
      <c r="I299" s="19"/>
      <c r="J299" s="19"/>
      <c r="K299" s="19"/>
      <c r="L299" s="21"/>
      <c r="M299" s="21"/>
      <c r="N299" s="21"/>
      <c r="O299" s="21"/>
      <c r="P299" s="21"/>
      <c r="Q299" s="21">
        <v>11.58</v>
      </c>
      <c r="R299" s="21"/>
      <c r="S299" s="21">
        <v>11.58</v>
      </c>
      <c r="T299" s="26" t="s">
        <v>26</v>
      </c>
    </row>
    <row r="300" spans="4:24" outlineLevel="1" x14ac:dyDescent="0.2">
      <c r="D300" s="19"/>
      <c r="E300" s="3"/>
      <c r="F300" s="1" t="s">
        <v>92</v>
      </c>
      <c r="H300" s="19"/>
      <c r="I300" s="19"/>
      <c r="J300" s="19"/>
      <c r="K300" s="19"/>
      <c r="L300" s="21"/>
      <c r="M300" s="21"/>
      <c r="N300" s="21"/>
      <c r="O300" s="21"/>
      <c r="P300" s="21"/>
      <c r="Q300" s="21">
        <v>2.2799999999999998</v>
      </c>
      <c r="R300" s="21"/>
      <c r="S300" s="21">
        <v>2.2799999999999998</v>
      </c>
      <c r="T300" s="26" t="s">
        <v>26</v>
      </c>
    </row>
    <row r="301" spans="4:24" outlineLevel="1" x14ac:dyDescent="0.2">
      <c r="D301" s="19"/>
      <c r="E301" s="3"/>
      <c r="F301" s="1" t="s">
        <v>93</v>
      </c>
      <c r="H301" s="19"/>
      <c r="I301" s="19"/>
      <c r="J301" s="19"/>
      <c r="K301" s="19"/>
      <c r="L301" s="21"/>
      <c r="M301" s="21"/>
      <c r="N301" s="21"/>
      <c r="O301" s="21"/>
      <c r="P301" s="21"/>
      <c r="Q301" s="21">
        <v>2.85</v>
      </c>
      <c r="R301" s="21"/>
      <c r="S301" s="21">
        <v>2.85</v>
      </c>
      <c r="T301" s="26" t="s">
        <v>26</v>
      </c>
    </row>
    <row r="302" spans="4:24" outlineLevel="1" x14ac:dyDescent="0.2">
      <c r="D302" s="19"/>
      <c r="E302" s="3"/>
      <c r="F302" s="1" t="s">
        <v>90</v>
      </c>
      <c r="H302" s="19"/>
      <c r="I302" s="19"/>
      <c r="J302" s="19"/>
      <c r="K302" s="19"/>
      <c r="L302" s="21"/>
      <c r="M302" s="21"/>
      <c r="N302" s="21"/>
      <c r="O302" s="21"/>
      <c r="P302" s="21"/>
      <c r="Q302" s="21">
        <v>11.58</v>
      </c>
      <c r="R302" s="21"/>
      <c r="S302" s="21">
        <v>11.58</v>
      </c>
      <c r="T302" s="26" t="s">
        <v>26</v>
      </c>
    </row>
    <row r="303" spans="4:24" outlineLevel="1" x14ac:dyDescent="0.2">
      <c r="D303" s="19"/>
      <c r="E303" s="3"/>
      <c r="F303" s="1" t="s">
        <v>94</v>
      </c>
      <c r="H303" s="19"/>
      <c r="I303" s="19"/>
      <c r="J303" s="19"/>
      <c r="K303" s="19"/>
      <c r="L303" s="21"/>
      <c r="M303" s="21"/>
      <c r="N303" s="21"/>
      <c r="O303" s="21"/>
      <c r="P303" s="21"/>
      <c r="Q303" s="21">
        <v>2.2799999999999998</v>
      </c>
      <c r="R303" s="21"/>
      <c r="S303" s="21">
        <v>2.2799999999999998</v>
      </c>
      <c r="T303" s="26" t="s">
        <v>26</v>
      </c>
    </row>
    <row r="304" spans="4:24" outlineLevel="1" x14ac:dyDescent="0.2">
      <c r="D304" s="19"/>
      <c r="E304" s="3"/>
      <c r="F304" s="1" t="s">
        <v>95</v>
      </c>
      <c r="H304" s="19"/>
      <c r="I304" s="19"/>
      <c r="J304" s="19"/>
      <c r="K304" s="19"/>
      <c r="L304" s="21"/>
      <c r="M304" s="21"/>
      <c r="N304" s="21"/>
      <c r="O304" s="21"/>
      <c r="P304" s="21"/>
      <c r="Q304" s="21">
        <v>2.85</v>
      </c>
      <c r="R304" s="21"/>
      <c r="S304" s="21">
        <v>2.85</v>
      </c>
      <c r="T304" s="26" t="s">
        <v>26</v>
      </c>
    </row>
    <row r="305" spans="4:24" outlineLevel="1" x14ac:dyDescent="0.2">
      <c r="D305" s="19"/>
      <c r="E305" s="3"/>
      <c r="F305" s="1" t="s">
        <v>64</v>
      </c>
      <c r="H305" s="19"/>
      <c r="I305" s="19"/>
      <c r="J305" s="19"/>
      <c r="K305" s="19"/>
      <c r="L305" s="21"/>
      <c r="M305" s="21"/>
      <c r="N305" s="21"/>
      <c r="O305" s="21"/>
      <c r="P305" s="21"/>
      <c r="Q305" s="21">
        <v>65.28</v>
      </c>
      <c r="R305" s="21"/>
      <c r="S305" s="21">
        <v>65.28</v>
      </c>
      <c r="T305" s="26" t="s">
        <v>26</v>
      </c>
    </row>
    <row r="306" spans="4:24" outlineLevel="1" x14ac:dyDescent="0.2">
      <c r="D306" s="19"/>
      <c r="E306" s="3"/>
      <c r="F306" s="1" t="s">
        <v>278</v>
      </c>
      <c r="H306" s="19"/>
      <c r="I306" s="19"/>
      <c r="J306" s="19"/>
      <c r="K306" s="19"/>
      <c r="L306" s="21"/>
      <c r="M306" s="21"/>
      <c r="N306" s="21"/>
      <c r="O306" s="21"/>
      <c r="P306" s="21"/>
      <c r="Q306" s="21">
        <v>5.62</v>
      </c>
      <c r="R306" s="21"/>
      <c r="S306" s="21">
        <v>5.62</v>
      </c>
      <c r="T306" s="26" t="s">
        <v>26</v>
      </c>
    </row>
    <row r="307" spans="4:24" outlineLevel="1" x14ac:dyDescent="0.2">
      <c r="D307" s="19"/>
      <c r="E307" s="3"/>
      <c r="H307" s="19"/>
      <c r="I307" s="19"/>
      <c r="J307" s="19"/>
      <c r="K307" s="19"/>
      <c r="L307" s="21"/>
      <c r="M307" s="21"/>
      <c r="N307" s="21"/>
      <c r="O307" s="21"/>
      <c r="P307" s="21"/>
      <c r="Q307" s="21"/>
      <c r="R307" s="21"/>
      <c r="S307" s="21"/>
      <c r="T307" s="26"/>
    </row>
    <row r="308" spans="4:24" s="5" customFormat="1" outlineLevel="1" x14ac:dyDescent="0.2">
      <c r="D308" s="4"/>
      <c r="E308" s="20" t="s">
        <v>348</v>
      </c>
      <c r="F308" s="5" t="s">
        <v>279</v>
      </c>
      <c r="H308" s="4"/>
      <c r="I308" s="4"/>
      <c r="J308" s="4"/>
      <c r="K308" s="4"/>
      <c r="L308" s="22"/>
      <c r="M308" s="22"/>
      <c r="N308" s="22"/>
      <c r="O308" s="22"/>
      <c r="P308" s="22"/>
      <c r="Q308" s="22"/>
      <c r="R308" s="22"/>
      <c r="S308" s="22">
        <v>52.91</v>
      </c>
      <c r="T308" s="24" t="s">
        <v>26</v>
      </c>
      <c r="W308" s="66"/>
      <c r="X308" s="67"/>
    </row>
    <row r="309" spans="4:24" outlineLevel="1" x14ac:dyDescent="0.2">
      <c r="D309" s="19"/>
      <c r="E309" s="3"/>
      <c r="F309" s="1" t="s">
        <v>280</v>
      </c>
      <c r="H309" s="19"/>
      <c r="I309" s="19"/>
      <c r="J309" s="19"/>
      <c r="K309" s="19"/>
      <c r="L309" s="21"/>
      <c r="M309" s="21"/>
      <c r="N309" s="21"/>
      <c r="O309" s="21"/>
      <c r="P309" s="21"/>
      <c r="Q309" s="21">
        <v>24.1</v>
      </c>
      <c r="R309" s="21"/>
      <c r="S309" s="21">
        <v>24.1</v>
      </c>
      <c r="T309" s="26" t="s">
        <v>26</v>
      </c>
    </row>
    <row r="310" spans="4:24" outlineLevel="1" x14ac:dyDescent="0.2">
      <c r="D310" s="19"/>
      <c r="E310" s="3"/>
      <c r="F310" s="1" t="s">
        <v>281</v>
      </c>
      <c r="H310" s="19"/>
      <c r="I310" s="19"/>
      <c r="J310" s="19"/>
      <c r="K310" s="19"/>
      <c r="L310" s="21"/>
      <c r="M310" s="21"/>
      <c r="N310" s="21"/>
      <c r="O310" s="21"/>
      <c r="P310" s="21"/>
      <c r="Q310" s="21">
        <v>28.81</v>
      </c>
      <c r="R310" s="21"/>
      <c r="S310" s="21">
        <v>28.81</v>
      </c>
      <c r="T310" s="26" t="s">
        <v>26</v>
      </c>
    </row>
    <row r="311" spans="4:24" outlineLevel="1" x14ac:dyDescent="0.2">
      <c r="D311" s="19"/>
      <c r="E311" s="3"/>
      <c r="H311" s="19"/>
      <c r="I311" s="19"/>
      <c r="J311" s="19"/>
      <c r="K311" s="19"/>
      <c r="L311" s="21"/>
      <c r="M311" s="21"/>
      <c r="N311" s="21"/>
      <c r="O311" s="21"/>
      <c r="P311" s="21"/>
      <c r="Q311" s="21"/>
      <c r="R311" s="21"/>
      <c r="S311" s="21"/>
      <c r="T311" s="26"/>
    </row>
    <row r="312" spans="4:24" s="5" customFormat="1" outlineLevel="1" x14ac:dyDescent="0.2">
      <c r="D312" s="4"/>
      <c r="E312" s="20" t="s">
        <v>349</v>
      </c>
      <c r="F312" s="5" t="s">
        <v>127</v>
      </c>
      <c r="H312" s="4"/>
      <c r="I312" s="4"/>
      <c r="J312" s="4"/>
      <c r="K312" s="4"/>
      <c r="L312" s="22"/>
      <c r="M312" s="22"/>
      <c r="N312" s="22"/>
      <c r="O312" s="22"/>
      <c r="P312" s="22"/>
      <c r="Q312" s="22"/>
      <c r="R312" s="22"/>
      <c r="S312" s="22">
        <v>65.28</v>
      </c>
      <c r="T312" s="24" t="s">
        <v>28</v>
      </c>
      <c r="W312" s="66"/>
      <c r="X312" s="67"/>
    </row>
    <row r="313" spans="4:24" outlineLevel="1" x14ac:dyDescent="0.2">
      <c r="D313" s="19"/>
      <c r="E313" s="3"/>
      <c r="F313" s="1" t="s">
        <v>64</v>
      </c>
      <c r="H313" s="19"/>
      <c r="I313" s="19"/>
      <c r="J313" s="19"/>
      <c r="K313" s="19"/>
      <c r="L313" s="21"/>
      <c r="M313" s="21"/>
      <c r="N313" s="21"/>
      <c r="O313" s="21"/>
      <c r="P313" s="21"/>
      <c r="Q313" s="21">
        <v>65.28</v>
      </c>
      <c r="R313" s="21"/>
      <c r="S313" s="21">
        <v>65.28</v>
      </c>
      <c r="T313" s="26" t="s">
        <v>26</v>
      </c>
    </row>
    <row r="314" spans="4:24" outlineLevel="1" x14ac:dyDescent="0.2">
      <c r="D314" s="19"/>
      <c r="E314" s="3"/>
      <c r="H314" s="19"/>
      <c r="I314" s="19"/>
      <c r="J314" s="19"/>
      <c r="K314" s="19"/>
      <c r="L314" s="21"/>
      <c r="M314" s="21"/>
      <c r="N314" s="21"/>
      <c r="O314" s="21"/>
      <c r="P314" s="21"/>
      <c r="Q314" s="21"/>
      <c r="R314" s="21"/>
      <c r="S314" s="21"/>
      <c r="T314" s="26"/>
    </row>
    <row r="315" spans="4:24" s="5" customFormat="1" outlineLevel="1" x14ac:dyDescent="0.2">
      <c r="D315" s="4"/>
      <c r="E315" s="20" t="s">
        <v>350</v>
      </c>
      <c r="F315" s="5" t="s">
        <v>128</v>
      </c>
      <c r="H315" s="4"/>
      <c r="I315" s="4"/>
      <c r="J315" s="4"/>
      <c r="K315" s="4"/>
      <c r="L315" s="22"/>
      <c r="M315" s="22"/>
      <c r="N315" s="22"/>
      <c r="O315" s="22"/>
      <c r="P315" s="22"/>
      <c r="Q315" s="22"/>
      <c r="R315" s="22"/>
      <c r="S315" s="22">
        <v>46.62</v>
      </c>
      <c r="T315" s="24" t="s">
        <v>28</v>
      </c>
      <c r="W315" s="66"/>
      <c r="X315" s="67"/>
    </row>
    <row r="316" spans="4:24" outlineLevel="1" x14ac:dyDescent="0.2">
      <c r="D316" s="19"/>
      <c r="E316" s="3"/>
      <c r="F316" s="1" t="s">
        <v>88</v>
      </c>
      <c r="H316" s="19"/>
      <c r="I316" s="19"/>
      <c r="J316" s="19"/>
      <c r="K316" s="19"/>
      <c r="L316" s="21"/>
      <c r="M316" s="21"/>
      <c r="N316" s="21"/>
      <c r="O316" s="21"/>
      <c r="P316" s="21"/>
      <c r="Q316" s="21">
        <v>11.58</v>
      </c>
      <c r="R316" s="21"/>
      <c r="S316" s="21">
        <v>11.58</v>
      </c>
      <c r="T316" s="26" t="s">
        <v>26</v>
      </c>
    </row>
    <row r="317" spans="4:24" outlineLevel="1" x14ac:dyDescent="0.2">
      <c r="D317" s="19"/>
      <c r="E317" s="3"/>
      <c r="F317" s="1" t="s">
        <v>92</v>
      </c>
      <c r="H317" s="19"/>
      <c r="I317" s="19"/>
      <c r="J317" s="19"/>
      <c r="K317" s="19"/>
      <c r="L317" s="21"/>
      <c r="M317" s="21"/>
      <c r="N317" s="21"/>
      <c r="O317" s="21"/>
      <c r="P317" s="21"/>
      <c r="Q317" s="21">
        <v>2.2799999999999998</v>
      </c>
      <c r="R317" s="21"/>
      <c r="S317" s="21">
        <v>2.2799999999999998</v>
      </c>
      <c r="T317" s="26" t="s">
        <v>26</v>
      </c>
    </row>
    <row r="318" spans="4:24" outlineLevel="1" x14ac:dyDescent="0.2">
      <c r="D318" s="19"/>
      <c r="E318" s="3"/>
      <c r="F318" s="1" t="s">
        <v>93</v>
      </c>
      <c r="H318" s="19"/>
      <c r="I318" s="19"/>
      <c r="J318" s="19"/>
      <c r="K318" s="19"/>
      <c r="L318" s="21"/>
      <c r="M318" s="21"/>
      <c r="N318" s="21"/>
      <c r="O318" s="21"/>
      <c r="P318" s="21"/>
      <c r="Q318" s="21">
        <v>2.85</v>
      </c>
      <c r="R318" s="21"/>
      <c r="S318" s="21">
        <v>2.85</v>
      </c>
      <c r="T318" s="26" t="s">
        <v>26</v>
      </c>
    </row>
    <row r="319" spans="4:24" outlineLevel="1" x14ac:dyDescent="0.2">
      <c r="D319" s="19"/>
      <c r="E319" s="3"/>
      <c r="F319" s="19" t="s">
        <v>90</v>
      </c>
      <c r="H319" s="19"/>
      <c r="I319" s="19"/>
      <c r="J319" s="19"/>
      <c r="K319" s="19"/>
      <c r="L319" s="21"/>
      <c r="M319" s="21"/>
      <c r="N319" s="21"/>
      <c r="O319" s="21"/>
      <c r="P319" s="21"/>
      <c r="Q319" s="21">
        <v>11.58</v>
      </c>
      <c r="R319" s="21"/>
      <c r="S319" s="21">
        <v>11.58</v>
      </c>
      <c r="T319" s="26" t="s">
        <v>26</v>
      </c>
    </row>
    <row r="320" spans="4:24" outlineLevel="1" x14ac:dyDescent="0.2">
      <c r="D320" s="19"/>
      <c r="E320" s="3"/>
      <c r="F320" s="19" t="s">
        <v>94</v>
      </c>
      <c r="H320" s="19"/>
      <c r="I320" s="19"/>
      <c r="J320" s="19"/>
      <c r="K320" s="19"/>
      <c r="L320" s="21"/>
      <c r="M320" s="21"/>
      <c r="N320" s="21"/>
      <c r="O320" s="21"/>
      <c r="P320" s="21"/>
      <c r="Q320" s="21">
        <v>2.2799999999999998</v>
      </c>
      <c r="R320" s="21"/>
      <c r="S320" s="21">
        <v>2.2799999999999998</v>
      </c>
      <c r="T320" s="26" t="s">
        <v>26</v>
      </c>
    </row>
    <row r="321" spans="4:24" outlineLevel="1" x14ac:dyDescent="0.2">
      <c r="D321" s="19"/>
      <c r="E321" s="3"/>
      <c r="F321" s="19" t="s">
        <v>95</v>
      </c>
      <c r="H321" s="19"/>
      <c r="I321" s="19"/>
      <c r="J321" s="19"/>
      <c r="K321" s="19"/>
      <c r="L321" s="21"/>
      <c r="M321" s="21"/>
      <c r="N321" s="21"/>
      <c r="O321" s="21"/>
      <c r="P321" s="21"/>
      <c r="Q321" s="21">
        <v>2.85</v>
      </c>
      <c r="R321" s="21"/>
      <c r="S321" s="21">
        <v>2.85</v>
      </c>
      <c r="T321" s="26" t="s">
        <v>26</v>
      </c>
    </row>
    <row r="322" spans="4:24" outlineLevel="1" x14ac:dyDescent="0.2">
      <c r="D322" s="19"/>
      <c r="E322" s="3"/>
      <c r="F322" s="19" t="s">
        <v>89</v>
      </c>
      <c r="H322" s="19"/>
      <c r="I322" s="19"/>
      <c r="J322" s="19"/>
      <c r="K322" s="19"/>
      <c r="L322" s="21"/>
      <c r="M322" s="21"/>
      <c r="N322" s="21"/>
      <c r="O322" s="21"/>
      <c r="P322" s="21"/>
      <c r="Q322" s="21">
        <v>13.2</v>
      </c>
      <c r="R322" s="21"/>
      <c r="S322" s="21">
        <v>13.2</v>
      </c>
      <c r="T322" s="26" t="s">
        <v>26</v>
      </c>
    </row>
    <row r="323" spans="4:24" outlineLevel="1" x14ac:dyDescent="0.2">
      <c r="D323" s="19"/>
      <c r="E323" s="3"/>
      <c r="F323" s="19"/>
      <c r="H323" s="19"/>
      <c r="I323" s="19"/>
      <c r="J323" s="19"/>
      <c r="K323" s="19"/>
      <c r="L323" s="21"/>
      <c r="M323" s="21"/>
      <c r="N323" s="21"/>
      <c r="O323" s="21"/>
      <c r="P323" s="21"/>
      <c r="Q323" s="21"/>
      <c r="R323" s="21"/>
      <c r="S323" s="21"/>
      <c r="T323" s="26"/>
    </row>
    <row r="324" spans="4:24" outlineLevel="1" x14ac:dyDescent="0.2">
      <c r="D324" s="19"/>
      <c r="E324" s="20" t="s">
        <v>351</v>
      </c>
      <c r="F324" s="4" t="s">
        <v>129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23">
        <v>36.700000000000003</v>
      </c>
      <c r="T324" s="7" t="s">
        <v>35</v>
      </c>
    </row>
    <row r="325" spans="4:24" outlineLevel="1" x14ac:dyDescent="0.2">
      <c r="D325" s="19"/>
      <c r="E325" s="3"/>
      <c r="F325" s="19"/>
      <c r="G325" s="1" t="s">
        <v>88</v>
      </c>
      <c r="H325" s="19"/>
      <c r="I325" s="19"/>
      <c r="J325" s="19"/>
      <c r="K325" s="19"/>
      <c r="L325" s="21"/>
      <c r="M325" s="21"/>
      <c r="N325" s="21"/>
      <c r="O325" s="21">
        <v>15.3</v>
      </c>
      <c r="P325" s="21"/>
      <c r="Q325" s="21">
        <v>15.3</v>
      </c>
      <c r="R325" s="21"/>
      <c r="S325" s="21">
        <v>15.3</v>
      </c>
      <c r="T325" s="26" t="s">
        <v>35</v>
      </c>
    </row>
    <row r="326" spans="4:24" outlineLevel="1" x14ac:dyDescent="0.2">
      <c r="D326" s="19"/>
      <c r="E326" s="3"/>
      <c r="H326" s="19" t="s">
        <v>87</v>
      </c>
      <c r="I326" s="19" t="s">
        <v>102</v>
      </c>
      <c r="J326" s="19"/>
      <c r="K326" s="19"/>
      <c r="L326" s="21">
        <v>0.9</v>
      </c>
      <c r="M326" s="21"/>
      <c r="N326" s="21"/>
      <c r="O326" s="21"/>
      <c r="P326" s="21">
        <v>1</v>
      </c>
      <c r="Q326" s="21"/>
      <c r="R326" s="21"/>
      <c r="S326" s="21">
        <v>-0.9</v>
      </c>
      <c r="T326" s="26" t="s">
        <v>35</v>
      </c>
    </row>
    <row r="327" spans="4:24" outlineLevel="1" x14ac:dyDescent="0.2">
      <c r="D327" s="19"/>
      <c r="E327" s="3"/>
      <c r="H327" s="19" t="s">
        <v>87</v>
      </c>
      <c r="I327" s="19" t="s">
        <v>106</v>
      </c>
      <c r="J327" s="19"/>
      <c r="K327" s="19"/>
      <c r="L327" s="21">
        <v>0.7</v>
      </c>
      <c r="M327" s="21"/>
      <c r="N327" s="21"/>
      <c r="O327" s="21"/>
      <c r="P327" s="21">
        <v>1</v>
      </c>
      <c r="Q327" s="21"/>
      <c r="R327" s="21"/>
      <c r="S327" s="21">
        <v>-0.7</v>
      </c>
      <c r="T327" s="26" t="s">
        <v>35</v>
      </c>
    </row>
    <row r="328" spans="4:24" outlineLevel="1" x14ac:dyDescent="0.2">
      <c r="D328" s="19"/>
      <c r="E328" s="3"/>
      <c r="F328" s="19"/>
      <c r="G328" s="1" t="s">
        <v>90</v>
      </c>
      <c r="H328" s="19"/>
      <c r="I328" s="19"/>
      <c r="J328" s="19"/>
      <c r="K328" s="19"/>
      <c r="L328" s="21"/>
      <c r="M328" s="21"/>
      <c r="N328" s="21"/>
      <c r="O328" s="21">
        <v>15.3</v>
      </c>
      <c r="P328" s="21"/>
      <c r="Q328" s="21">
        <v>15.3</v>
      </c>
      <c r="R328" s="21"/>
      <c r="S328" s="21">
        <v>15.3</v>
      </c>
      <c r="T328" s="26" t="s">
        <v>35</v>
      </c>
    </row>
    <row r="329" spans="4:24" outlineLevel="1" x14ac:dyDescent="0.2">
      <c r="D329" s="19"/>
      <c r="E329" s="3"/>
      <c r="H329" s="19" t="s">
        <v>87</v>
      </c>
      <c r="I329" s="19" t="s">
        <v>102</v>
      </c>
      <c r="J329" s="19"/>
      <c r="K329" s="19"/>
      <c r="L329" s="21">
        <v>0.9</v>
      </c>
      <c r="M329" s="21"/>
      <c r="N329" s="21"/>
      <c r="O329" s="21"/>
      <c r="P329" s="21">
        <v>1</v>
      </c>
      <c r="Q329" s="21">
        <v>0</v>
      </c>
      <c r="R329" s="21"/>
      <c r="S329" s="21">
        <v>-0.9</v>
      </c>
      <c r="T329" s="26" t="s">
        <v>35</v>
      </c>
    </row>
    <row r="330" spans="4:24" outlineLevel="1" x14ac:dyDescent="0.2">
      <c r="D330" s="19"/>
      <c r="E330" s="3"/>
      <c r="H330" s="19" t="s">
        <v>87</v>
      </c>
      <c r="I330" s="19" t="s">
        <v>106</v>
      </c>
      <c r="J330" s="19"/>
      <c r="K330" s="19"/>
      <c r="L330" s="21">
        <v>0.7</v>
      </c>
      <c r="M330" s="21"/>
      <c r="N330" s="21"/>
      <c r="O330" s="21"/>
      <c r="P330" s="21">
        <v>1</v>
      </c>
      <c r="Q330" s="21">
        <v>0</v>
      </c>
      <c r="R330" s="21"/>
      <c r="S330" s="21">
        <v>-0.7</v>
      </c>
      <c r="T330" s="26" t="s">
        <v>35</v>
      </c>
    </row>
    <row r="331" spans="4:24" outlineLevel="1" x14ac:dyDescent="0.2">
      <c r="D331" s="19"/>
      <c r="E331" s="3"/>
      <c r="F331" s="19"/>
      <c r="H331" s="19"/>
      <c r="I331" s="19"/>
      <c r="J331" s="19"/>
      <c r="K331" s="19"/>
      <c r="L331" s="21"/>
      <c r="M331" s="21"/>
      <c r="N331" s="21"/>
      <c r="O331" s="21"/>
      <c r="P331" s="21"/>
      <c r="Q331" s="21"/>
      <c r="R331" s="21"/>
      <c r="S331" s="21"/>
      <c r="T331" s="26"/>
    </row>
    <row r="332" spans="4:24" outlineLevel="1" x14ac:dyDescent="0.2">
      <c r="D332" s="19"/>
      <c r="E332" s="3"/>
      <c r="G332" s="1" t="s">
        <v>89</v>
      </c>
      <c r="H332" s="19"/>
      <c r="I332" s="19"/>
      <c r="J332" s="19"/>
      <c r="K332" s="19"/>
      <c r="L332" s="21"/>
      <c r="M332" s="21"/>
      <c r="N332" s="21"/>
      <c r="O332" s="21">
        <v>15.3</v>
      </c>
      <c r="P332" s="21"/>
      <c r="Q332" s="21">
        <v>15.3</v>
      </c>
      <c r="R332" s="21"/>
      <c r="S332" s="21">
        <v>15.3</v>
      </c>
      <c r="T332" s="26" t="s">
        <v>35</v>
      </c>
    </row>
    <row r="333" spans="4:24" outlineLevel="1" x14ac:dyDescent="0.2">
      <c r="D333" s="19"/>
      <c r="E333" s="3"/>
      <c r="H333" s="19" t="s">
        <v>87</v>
      </c>
      <c r="I333" s="19" t="s">
        <v>102</v>
      </c>
      <c r="J333" s="19"/>
      <c r="K333" s="19"/>
      <c r="L333" s="21">
        <v>0.9</v>
      </c>
      <c r="M333" s="21"/>
      <c r="N333" s="21"/>
      <c r="O333" s="21"/>
      <c r="P333" s="21">
        <v>5</v>
      </c>
      <c r="Q333" s="21"/>
      <c r="R333" s="21"/>
      <c r="S333" s="21">
        <v>-4.5</v>
      </c>
      <c r="T333" s="26" t="s">
        <v>35</v>
      </c>
    </row>
    <row r="334" spans="4:24" outlineLevel="1" x14ac:dyDescent="0.2">
      <c r="D334" s="19"/>
      <c r="E334" s="3"/>
      <c r="F334" s="19"/>
      <c r="H334" s="19"/>
      <c r="I334" s="19" t="s">
        <v>103</v>
      </c>
      <c r="J334" s="19"/>
      <c r="K334" s="19"/>
      <c r="L334" s="21">
        <v>1.5</v>
      </c>
      <c r="M334" s="21"/>
      <c r="N334" s="21"/>
      <c r="O334" s="21"/>
      <c r="P334" s="21">
        <v>1</v>
      </c>
      <c r="Q334" s="21"/>
      <c r="R334" s="21"/>
      <c r="S334" s="21">
        <v>-1.5</v>
      </c>
      <c r="T334" s="26" t="s">
        <v>35</v>
      </c>
    </row>
    <row r="335" spans="4:24" outlineLevel="1" x14ac:dyDescent="0.2">
      <c r="D335" s="19"/>
      <c r="E335" s="3"/>
      <c r="H335" s="19"/>
      <c r="I335" s="19"/>
      <c r="J335" s="19"/>
      <c r="K335" s="19"/>
      <c r="L335" s="21"/>
      <c r="M335" s="21"/>
      <c r="N335" s="21"/>
      <c r="O335" s="21"/>
      <c r="P335" s="21"/>
      <c r="Q335" s="21"/>
      <c r="R335" s="21"/>
      <c r="S335" s="21"/>
      <c r="T335" s="26"/>
    </row>
    <row r="336" spans="4:24" s="5" customFormat="1" outlineLevel="1" x14ac:dyDescent="0.2">
      <c r="D336" s="4"/>
      <c r="E336" s="20" t="s">
        <v>352</v>
      </c>
      <c r="F336" s="5" t="s">
        <v>130</v>
      </c>
      <c r="H336" s="4"/>
      <c r="I336" s="4"/>
      <c r="J336" s="4"/>
      <c r="K336" s="4"/>
      <c r="L336" s="22"/>
      <c r="M336" s="22"/>
      <c r="N336" s="22"/>
      <c r="O336" s="22"/>
      <c r="P336" s="22"/>
      <c r="Q336" s="22"/>
      <c r="R336" s="22"/>
      <c r="S336" s="22">
        <v>9.1999999999999993</v>
      </c>
      <c r="T336" s="24" t="s">
        <v>35</v>
      </c>
      <c r="W336" s="66"/>
      <c r="X336" s="67"/>
    </row>
    <row r="337" spans="4:24" outlineLevel="1" x14ac:dyDescent="0.2">
      <c r="D337" s="19"/>
      <c r="E337" s="3"/>
      <c r="F337" s="19" t="s">
        <v>88</v>
      </c>
      <c r="H337" s="19"/>
      <c r="I337" s="19"/>
      <c r="J337" s="19"/>
      <c r="K337" s="19"/>
      <c r="L337" s="21">
        <v>0.9</v>
      </c>
      <c r="M337" s="21"/>
      <c r="N337" s="21"/>
      <c r="O337" s="21">
        <v>1</v>
      </c>
      <c r="P337" s="21"/>
      <c r="Q337" s="21"/>
      <c r="R337" s="21"/>
      <c r="S337" s="21">
        <v>1</v>
      </c>
      <c r="T337" s="26" t="s">
        <v>35</v>
      </c>
    </row>
    <row r="338" spans="4:24" outlineLevel="1" x14ac:dyDescent="0.2">
      <c r="D338" s="19"/>
      <c r="E338" s="3"/>
      <c r="F338" s="19" t="s">
        <v>92</v>
      </c>
      <c r="H338" s="19"/>
      <c r="I338" s="19"/>
      <c r="J338" s="19"/>
      <c r="K338" s="19"/>
      <c r="L338" s="21">
        <v>0.7</v>
      </c>
      <c r="M338" s="21"/>
      <c r="N338" s="21"/>
      <c r="O338" s="21">
        <v>0.8</v>
      </c>
      <c r="P338" s="21"/>
      <c r="Q338" s="21"/>
      <c r="R338" s="21"/>
      <c r="S338" s="21">
        <v>0.8</v>
      </c>
      <c r="T338" s="26" t="s">
        <v>35</v>
      </c>
    </row>
    <row r="339" spans="4:24" outlineLevel="1" x14ac:dyDescent="0.2">
      <c r="D339" s="19"/>
      <c r="E339" s="3"/>
      <c r="F339" s="19" t="s">
        <v>93</v>
      </c>
      <c r="H339" s="19"/>
      <c r="I339" s="19"/>
      <c r="J339" s="19"/>
      <c r="K339" s="19"/>
      <c r="L339" s="21">
        <v>0.9</v>
      </c>
      <c r="M339" s="21"/>
      <c r="N339" s="21"/>
      <c r="O339" s="21">
        <v>1</v>
      </c>
      <c r="P339" s="21"/>
      <c r="Q339" s="21"/>
      <c r="R339" s="21"/>
      <c r="S339" s="21">
        <v>1</v>
      </c>
      <c r="T339" s="26" t="s">
        <v>35</v>
      </c>
    </row>
    <row r="340" spans="4:24" outlineLevel="1" x14ac:dyDescent="0.2">
      <c r="D340" s="19"/>
      <c r="E340" s="3"/>
      <c r="F340" s="19" t="s">
        <v>90</v>
      </c>
      <c r="H340" s="19"/>
      <c r="I340" s="19"/>
      <c r="J340" s="19"/>
      <c r="K340" s="19"/>
      <c r="L340" s="21">
        <v>0.9</v>
      </c>
      <c r="M340" s="21"/>
      <c r="N340" s="21"/>
      <c r="O340" s="21">
        <v>1</v>
      </c>
      <c r="P340" s="21"/>
      <c r="Q340" s="21"/>
      <c r="R340" s="21"/>
      <c r="S340" s="21">
        <v>1</v>
      </c>
      <c r="T340" s="26" t="s">
        <v>35</v>
      </c>
    </row>
    <row r="341" spans="4:24" outlineLevel="1" x14ac:dyDescent="0.2">
      <c r="D341" s="19"/>
      <c r="E341" s="3"/>
      <c r="F341" s="19" t="s">
        <v>94</v>
      </c>
      <c r="H341" s="19"/>
      <c r="I341" s="19"/>
      <c r="J341" s="19"/>
      <c r="K341" s="19"/>
      <c r="L341" s="21">
        <v>0.7</v>
      </c>
      <c r="M341" s="21"/>
      <c r="N341" s="21"/>
      <c r="O341" s="21">
        <v>0.8</v>
      </c>
      <c r="P341" s="21"/>
      <c r="Q341" s="21"/>
      <c r="R341" s="21"/>
      <c r="S341" s="21">
        <v>0.8</v>
      </c>
      <c r="T341" s="26" t="s">
        <v>35</v>
      </c>
    </row>
    <row r="342" spans="4:24" outlineLevel="1" x14ac:dyDescent="0.2">
      <c r="D342" s="19"/>
      <c r="E342" s="3"/>
      <c r="F342" s="19" t="s">
        <v>95</v>
      </c>
      <c r="H342" s="19"/>
      <c r="I342" s="19"/>
      <c r="J342" s="19"/>
      <c r="K342" s="19"/>
      <c r="L342" s="21">
        <v>0.9</v>
      </c>
      <c r="M342" s="21"/>
      <c r="N342" s="21"/>
      <c r="O342" s="21">
        <v>1</v>
      </c>
      <c r="P342" s="21"/>
      <c r="Q342" s="21"/>
      <c r="R342" s="21"/>
      <c r="S342" s="21">
        <v>1</v>
      </c>
      <c r="T342" s="26" t="s">
        <v>35</v>
      </c>
    </row>
    <row r="343" spans="4:24" outlineLevel="1" x14ac:dyDescent="0.2">
      <c r="D343" s="19"/>
      <c r="E343" s="3"/>
      <c r="F343" s="19" t="s">
        <v>89</v>
      </c>
      <c r="H343" s="19"/>
      <c r="I343" s="19"/>
      <c r="J343" s="19"/>
      <c r="K343" s="19"/>
      <c r="L343" s="21">
        <v>1.5</v>
      </c>
      <c r="M343" s="21"/>
      <c r="N343" s="21"/>
      <c r="O343" s="21">
        <v>1.6</v>
      </c>
      <c r="P343" s="21"/>
      <c r="Q343" s="21"/>
      <c r="R343" s="21"/>
      <c r="S343" s="21">
        <v>1.6</v>
      </c>
      <c r="T343" s="26" t="s">
        <v>35</v>
      </c>
    </row>
    <row r="344" spans="4:24" outlineLevel="1" x14ac:dyDescent="0.2">
      <c r="D344" s="19"/>
      <c r="E344" s="3"/>
      <c r="F344" s="19" t="s">
        <v>126</v>
      </c>
      <c r="H344" s="19"/>
      <c r="I344" s="19"/>
      <c r="J344" s="19"/>
      <c r="K344" s="19"/>
      <c r="L344" s="21">
        <v>0.9</v>
      </c>
      <c r="M344" s="21"/>
      <c r="N344" s="21"/>
      <c r="O344" s="21">
        <v>1</v>
      </c>
      <c r="P344" s="21"/>
      <c r="Q344" s="21"/>
      <c r="R344" s="21"/>
      <c r="S344" s="21">
        <v>1</v>
      </c>
      <c r="T344" s="26" t="s">
        <v>35</v>
      </c>
    </row>
    <row r="345" spans="4:24" outlineLevel="1" x14ac:dyDescent="0.2">
      <c r="D345" s="19"/>
      <c r="E345" s="3"/>
      <c r="F345" s="19" t="s">
        <v>91</v>
      </c>
      <c r="H345" s="19"/>
      <c r="I345" s="19"/>
      <c r="J345" s="19"/>
      <c r="K345" s="19"/>
      <c r="L345" s="21">
        <v>0.9</v>
      </c>
      <c r="M345" s="21"/>
      <c r="N345" s="21"/>
      <c r="O345" s="21">
        <v>1</v>
      </c>
      <c r="P345" s="21"/>
      <c r="Q345" s="21"/>
      <c r="R345" s="21"/>
      <c r="S345" s="21">
        <v>1</v>
      </c>
      <c r="T345" s="26" t="s">
        <v>35</v>
      </c>
    </row>
    <row r="346" spans="4:24" outlineLevel="1" x14ac:dyDescent="0.2">
      <c r="D346" s="19"/>
      <c r="E346" s="3"/>
      <c r="F346" s="19"/>
      <c r="H346" s="19"/>
      <c r="I346" s="19"/>
      <c r="J346" s="19"/>
      <c r="K346" s="19"/>
      <c r="L346" s="21"/>
      <c r="M346" s="21"/>
      <c r="N346" s="21"/>
      <c r="O346" s="21"/>
      <c r="P346" s="21"/>
      <c r="Q346" s="21"/>
      <c r="R346" s="21"/>
      <c r="S346" s="21"/>
      <c r="T346" s="26"/>
    </row>
    <row r="347" spans="4:24" s="5" customFormat="1" outlineLevel="1" x14ac:dyDescent="0.2">
      <c r="D347" s="4"/>
      <c r="E347" s="20" t="s">
        <v>353</v>
      </c>
      <c r="F347" s="4" t="s">
        <v>131</v>
      </c>
      <c r="H347" s="4"/>
      <c r="I347" s="4"/>
      <c r="J347" s="4"/>
      <c r="K347" s="4"/>
      <c r="L347" s="22"/>
      <c r="M347" s="22"/>
      <c r="N347" s="22"/>
      <c r="O347" s="22"/>
      <c r="P347" s="22"/>
      <c r="Q347" s="22"/>
      <c r="R347" s="22"/>
      <c r="S347" s="22">
        <v>28.19</v>
      </c>
      <c r="T347" s="24" t="s">
        <v>26</v>
      </c>
      <c r="W347" s="66"/>
      <c r="X347" s="67"/>
    </row>
    <row r="348" spans="4:24" outlineLevel="1" x14ac:dyDescent="0.2">
      <c r="D348" s="19"/>
      <c r="E348" s="3"/>
      <c r="F348" s="19" t="s">
        <v>132</v>
      </c>
      <c r="H348" s="19"/>
      <c r="I348" s="19"/>
      <c r="J348" s="19"/>
      <c r="K348" s="19"/>
      <c r="L348" s="21"/>
      <c r="M348" s="21"/>
      <c r="N348" s="21"/>
      <c r="O348" s="21"/>
      <c r="P348" s="21"/>
      <c r="Q348" s="21">
        <v>28.19</v>
      </c>
      <c r="R348" s="21"/>
      <c r="S348" s="21">
        <v>28.19</v>
      </c>
      <c r="T348" s="26" t="s">
        <v>26</v>
      </c>
    </row>
    <row r="349" spans="4:24" outlineLevel="1" x14ac:dyDescent="0.2">
      <c r="D349" s="19"/>
      <c r="E349" s="20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23"/>
      <c r="T349" s="7"/>
    </row>
    <row r="350" spans="4:24" s="5" customFormat="1" outlineLevel="1" x14ac:dyDescent="0.2">
      <c r="D350" s="4"/>
      <c r="E350" s="20" t="s">
        <v>354</v>
      </c>
      <c r="F350" s="4" t="s">
        <v>282</v>
      </c>
      <c r="H350" s="4"/>
      <c r="I350" s="4"/>
      <c r="J350" s="4"/>
      <c r="K350" s="4"/>
      <c r="L350" s="22"/>
      <c r="M350" s="22"/>
      <c r="N350" s="22"/>
      <c r="O350" s="22"/>
      <c r="P350" s="22"/>
      <c r="Q350" s="22"/>
      <c r="R350" s="22"/>
      <c r="S350" s="22">
        <v>274.55</v>
      </c>
      <c r="T350" s="24" t="s">
        <v>26</v>
      </c>
      <c r="W350" s="66"/>
      <c r="X350" s="67"/>
    </row>
    <row r="351" spans="4:24" outlineLevel="1" x14ac:dyDescent="0.2">
      <c r="D351" s="19"/>
      <c r="E351" s="3"/>
      <c r="F351" s="19" t="s">
        <v>133</v>
      </c>
      <c r="H351" s="19"/>
      <c r="I351" s="19"/>
      <c r="J351" s="19"/>
      <c r="K351" s="19"/>
      <c r="L351" s="21"/>
      <c r="M351" s="21"/>
      <c r="N351" s="21"/>
      <c r="O351" s="21"/>
      <c r="P351" s="21"/>
      <c r="Q351" s="21">
        <v>274.55</v>
      </c>
      <c r="R351" s="21"/>
      <c r="S351" s="21">
        <v>274.55</v>
      </c>
      <c r="T351" s="26" t="s">
        <v>26</v>
      </c>
    </row>
    <row r="352" spans="4:24" outlineLevel="1" x14ac:dyDescent="0.2">
      <c r="D352" s="19"/>
      <c r="E352" s="20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23"/>
      <c r="T352" s="7"/>
    </row>
    <row r="353" spans="4:24" s="5" customFormat="1" outlineLevel="1" x14ac:dyDescent="0.2">
      <c r="D353" s="4"/>
      <c r="E353" s="20" t="s">
        <v>355</v>
      </c>
      <c r="F353" s="4" t="s">
        <v>283</v>
      </c>
      <c r="H353" s="4"/>
      <c r="I353" s="4"/>
      <c r="J353" s="4"/>
      <c r="K353" s="4"/>
      <c r="L353" s="22"/>
      <c r="M353" s="22"/>
      <c r="N353" s="22"/>
      <c r="O353" s="22"/>
      <c r="P353" s="22"/>
      <c r="Q353" s="22"/>
      <c r="R353" s="22"/>
      <c r="S353" s="22">
        <v>36.24</v>
      </c>
      <c r="T353" s="24" t="s">
        <v>26</v>
      </c>
      <c r="W353" s="66"/>
      <c r="X353" s="67"/>
    </row>
    <row r="354" spans="4:24" outlineLevel="1" x14ac:dyDescent="0.2">
      <c r="D354" s="19"/>
      <c r="E354" s="3"/>
      <c r="F354" s="19" t="s">
        <v>134</v>
      </c>
      <c r="H354" s="19"/>
      <c r="I354" s="19"/>
      <c r="J354" s="19"/>
      <c r="K354" s="19"/>
      <c r="L354" s="21">
        <v>0.25</v>
      </c>
      <c r="M354" s="21"/>
      <c r="N354" s="21"/>
      <c r="O354" s="21">
        <v>144.96</v>
      </c>
      <c r="P354" s="21"/>
      <c r="Q354" s="21">
        <v>36.24</v>
      </c>
      <c r="R354" s="21"/>
      <c r="S354" s="21">
        <v>36.24</v>
      </c>
      <c r="T354" s="26" t="s">
        <v>26</v>
      </c>
    </row>
    <row r="355" spans="4:24" outlineLevel="1" x14ac:dyDescent="0.2">
      <c r="D355" s="19"/>
      <c r="E355" s="20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23"/>
      <c r="T355" s="7"/>
    </row>
    <row r="356" spans="4:24" s="5" customFormat="1" outlineLevel="1" x14ac:dyDescent="0.2">
      <c r="D356" s="4"/>
      <c r="E356" s="20" t="s">
        <v>356</v>
      </c>
      <c r="F356" s="4" t="s">
        <v>358</v>
      </c>
      <c r="H356" s="4"/>
      <c r="I356" s="4"/>
      <c r="J356" s="4"/>
      <c r="K356" s="4"/>
      <c r="L356" s="22"/>
      <c r="M356" s="22"/>
      <c r="N356" s="22"/>
      <c r="O356" s="22"/>
      <c r="P356" s="22"/>
      <c r="Q356" s="22"/>
      <c r="R356" s="22"/>
      <c r="S356" s="22"/>
      <c r="T356" s="24"/>
      <c r="W356" s="66"/>
      <c r="X356" s="67"/>
    </row>
    <row r="357" spans="4:24" s="5" customFormat="1" outlineLevel="1" x14ac:dyDescent="0.2">
      <c r="D357" s="4"/>
      <c r="E357" s="20" t="s">
        <v>357</v>
      </c>
      <c r="F357" s="4" t="s">
        <v>359</v>
      </c>
      <c r="H357" s="4"/>
      <c r="I357" s="4"/>
      <c r="J357" s="4"/>
      <c r="K357" s="4"/>
      <c r="L357" s="22"/>
      <c r="M357" s="22"/>
      <c r="N357" s="22"/>
      <c r="O357" s="22"/>
      <c r="P357" s="22"/>
      <c r="Q357" s="22"/>
      <c r="R357" s="22"/>
      <c r="S357" s="22">
        <v>1</v>
      </c>
      <c r="T357" s="24" t="s">
        <v>136</v>
      </c>
      <c r="W357" s="66"/>
      <c r="X357" s="67"/>
    </row>
    <row r="358" spans="4:24" outlineLevel="1" x14ac:dyDescent="0.2">
      <c r="D358" s="19"/>
      <c r="E358" s="3"/>
      <c r="F358" s="19"/>
      <c r="H358" s="19"/>
      <c r="I358" s="19"/>
      <c r="J358" s="19"/>
      <c r="K358" s="19"/>
      <c r="L358" s="21"/>
      <c r="M358" s="21"/>
      <c r="N358" s="21"/>
      <c r="O358" s="21"/>
      <c r="P358" s="21"/>
      <c r="Q358" s="21"/>
      <c r="R358" s="21"/>
      <c r="S358" s="21"/>
      <c r="T358" s="26"/>
    </row>
    <row r="359" spans="4:24" s="5" customFormat="1" outlineLevel="1" x14ac:dyDescent="0.2">
      <c r="D359" s="4"/>
      <c r="E359" s="20" t="s">
        <v>362</v>
      </c>
      <c r="F359" s="4"/>
      <c r="H359" s="4"/>
      <c r="I359" s="4"/>
      <c r="J359" s="4"/>
      <c r="K359" s="4"/>
      <c r="L359" s="22"/>
      <c r="M359" s="22"/>
      <c r="N359" s="22"/>
      <c r="O359" s="22"/>
      <c r="P359" s="22"/>
      <c r="Q359" s="22"/>
      <c r="R359" s="22"/>
      <c r="S359" s="22"/>
      <c r="T359" s="24"/>
      <c r="W359" s="66"/>
      <c r="X359" s="67"/>
    </row>
    <row r="360" spans="4:24" s="5" customFormat="1" outlineLevel="1" x14ac:dyDescent="0.2">
      <c r="D360" s="4"/>
      <c r="E360" s="20" t="s">
        <v>363</v>
      </c>
      <c r="F360" s="4" t="s">
        <v>135</v>
      </c>
      <c r="H360" s="4"/>
      <c r="I360" s="4"/>
      <c r="J360" s="4"/>
      <c r="K360" s="4"/>
      <c r="L360" s="22"/>
      <c r="M360" s="22"/>
      <c r="N360" s="22"/>
      <c r="O360" s="22"/>
      <c r="P360" s="22"/>
      <c r="Q360" s="22"/>
      <c r="R360" s="22"/>
      <c r="S360" s="22">
        <v>2</v>
      </c>
      <c r="T360" s="24" t="s">
        <v>136</v>
      </c>
      <c r="W360" s="66"/>
      <c r="X360" s="67"/>
    </row>
    <row r="361" spans="4:24" outlineLevel="1" x14ac:dyDescent="0.2">
      <c r="D361" s="19"/>
      <c r="E361" s="3"/>
      <c r="F361" s="19" t="s">
        <v>138</v>
      </c>
      <c r="G361" s="1" t="s">
        <v>106</v>
      </c>
      <c r="H361" s="19"/>
      <c r="I361" s="19"/>
      <c r="J361" s="19"/>
      <c r="K361" s="19"/>
      <c r="L361" s="21"/>
      <c r="M361" s="21"/>
      <c r="N361" s="21"/>
      <c r="O361" s="21"/>
      <c r="P361" s="21">
        <v>2</v>
      </c>
      <c r="Q361" s="21"/>
      <c r="R361" s="21"/>
      <c r="S361" s="21">
        <v>2</v>
      </c>
      <c r="T361" s="26" t="s">
        <v>136</v>
      </c>
    </row>
    <row r="362" spans="4:24" outlineLevel="1" x14ac:dyDescent="0.2">
      <c r="D362" s="19"/>
      <c r="E362" s="3"/>
      <c r="F362" s="19"/>
      <c r="H362" s="19"/>
      <c r="I362" s="19"/>
      <c r="J362" s="19"/>
      <c r="K362" s="19"/>
      <c r="L362" s="21"/>
      <c r="M362" s="21"/>
      <c r="N362" s="21"/>
      <c r="O362" s="21"/>
      <c r="P362" s="21"/>
      <c r="Q362" s="21"/>
      <c r="R362" s="21"/>
      <c r="S362" s="21"/>
      <c r="T362" s="26"/>
    </row>
    <row r="363" spans="4:24" s="5" customFormat="1" outlineLevel="1" x14ac:dyDescent="0.2">
      <c r="D363" s="4"/>
      <c r="E363" s="20" t="s">
        <v>364</v>
      </c>
      <c r="F363" s="4" t="s">
        <v>137</v>
      </c>
      <c r="H363" s="4"/>
      <c r="I363" s="4"/>
      <c r="J363" s="4"/>
      <c r="K363" s="4"/>
      <c r="L363" s="22"/>
      <c r="M363" s="22"/>
      <c r="N363" s="22"/>
      <c r="O363" s="22"/>
      <c r="P363" s="22"/>
      <c r="Q363" s="22"/>
      <c r="R363" s="22"/>
      <c r="S363" s="22">
        <v>5</v>
      </c>
      <c r="T363" s="24" t="s">
        <v>136</v>
      </c>
      <c r="W363" s="66"/>
      <c r="X363" s="67"/>
    </row>
    <row r="364" spans="4:24" outlineLevel="1" x14ac:dyDescent="0.2">
      <c r="D364" s="19"/>
      <c r="E364" s="3"/>
      <c r="F364" s="19" t="s">
        <v>138</v>
      </c>
      <c r="G364" s="1" t="s">
        <v>102</v>
      </c>
      <c r="H364" s="19"/>
      <c r="I364" s="19"/>
      <c r="J364" s="19"/>
      <c r="K364" s="19"/>
      <c r="L364" s="21"/>
      <c r="M364" s="21"/>
      <c r="N364" s="21"/>
      <c r="O364" s="21"/>
      <c r="P364" s="21">
        <v>5</v>
      </c>
      <c r="Q364" s="21"/>
      <c r="R364" s="21"/>
      <c r="S364" s="21">
        <v>5</v>
      </c>
      <c r="T364" s="26" t="s">
        <v>136</v>
      </c>
    </row>
    <row r="365" spans="4:24" outlineLevel="1" x14ac:dyDescent="0.2">
      <c r="D365" s="19"/>
      <c r="E365" s="3"/>
      <c r="F365" s="19"/>
      <c r="H365" s="19"/>
      <c r="I365" s="19"/>
      <c r="J365" s="19"/>
      <c r="K365" s="19"/>
      <c r="L365" s="21"/>
      <c r="M365" s="21"/>
      <c r="N365" s="21"/>
      <c r="O365" s="21"/>
      <c r="P365" s="21"/>
      <c r="Q365" s="21"/>
      <c r="R365" s="21"/>
      <c r="S365" s="21"/>
      <c r="T365" s="26"/>
    </row>
    <row r="366" spans="4:24" s="5" customFormat="1" outlineLevel="1" x14ac:dyDescent="0.2">
      <c r="D366" s="4"/>
      <c r="E366" s="20" t="s">
        <v>365</v>
      </c>
      <c r="F366" s="4" t="s">
        <v>139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23">
        <v>1.44</v>
      </c>
      <c r="T366" s="27" t="s">
        <v>26</v>
      </c>
      <c r="W366" s="66"/>
      <c r="X366" s="67"/>
    </row>
    <row r="367" spans="4:24" outlineLevel="1" x14ac:dyDescent="0.2">
      <c r="D367" s="19"/>
      <c r="E367" s="3"/>
      <c r="F367" s="19" t="s">
        <v>138</v>
      </c>
      <c r="G367" s="1" t="s">
        <v>102</v>
      </c>
      <c r="H367" s="19"/>
      <c r="I367" s="19"/>
      <c r="J367" s="19"/>
      <c r="K367" s="19"/>
      <c r="L367" s="21">
        <v>0.4</v>
      </c>
      <c r="M367" s="21">
        <v>0.9</v>
      </c>
      <c r="N367" s="21"/>
      <c r="O367" s="21"/>
      <c r="P367" s="21">
        <v>2</v>
      </c>
      <c r="Q367" s="21">
        <v>0.72</v>
      </c>
      <c r="R367" s="21"/>
      <c r="S367" s="21">
        <v>1.44</v>
      </c>
      <c r="T367" s="26" t="s">
        <v>26</v>
      </c>
    </row>
    <row r="368" spans="4:24" outlineLevel="1" x14ac:dyDescent="0.2">
      <c r="D368" s="19"/>
      <c r="E368" s="3"/>
      <c r="H368" s="19"/>
      <c r="I368" s="19"/>
      <c r="J368" s="19"/>
      <c r="K368" s="19"/>
      <c r="L368" s="21"/>
      <c r="M368" s="21"/>
      <c r="N368" s="21"/>
      <c r="O368" s="21"/>
      <c r="P368" s="21"/>
      <c r="Q368" s="21"/>
      <c r="R368" s="21"/>
      <c r="S368" s="21"/>
      <c r="T368" s="26"/>
    </row>
    <row r="369" spans="4:24" s="5" customFormat="1" outlineLevel="1" x14ac:dyDescent="0.2">
      <c r="D369" s="4"/>
      <c r="E369" s="20" t="s">
        <v>366</v>
      </c>
      <c r="F369" s="5" t="s">
        <v>140</v>
      </c>
      <c r="H369" s="4"/>
      <c r="I369" s="4"/>
      <c r="J369" s="4"/>
      <c r="K369" s="4"/>
      <c r="L369" s="22"/>
      <c r="M369" s="22"/>
      <c r="N369" s="22"/>
      <c r="O369" s="22"/>
      <c r="P369" s="22"/>
      <c r="Q369" s="22"/>
      <c r="R369" s="22"/>
      <c r="S369" s="22">
        <v>1.1299999999999999</v>
      </c>
      <c r="T369" s="24" t="s">
        <v>26</v>
      </c>
      <c r="W369" s="66"/>
      <c r="X369" s="67"/>
    </row>
    <row r="370" spans="4:24" outlineLevel="1" x14ac:dyDescent="0.2">
      <c r="D370" s="19"/>
      <c r="E370" s="3"/>
      <c r="F370" s="19" t="s">
        <v>138</v>
      </c>
      <c r="G370" s="1" t="s">
        <v>99</v>
      </c>
      <c r="H370" s="19"/>
      <c r="I370" s="19"/>
      <c r="J370" s="19"/>
      <c r="K370" s="19"/>
      <c r="L370" s="21">
        <v>0.9</v>
      </c>
      <c r="M370" s="21"/>
      <c r="N370" s="21">
        <v>1.25</v>
      </c>
      <c r="O370" s="21"/>
      <c r="P370" s="21">
        <v>1</v>
      </c>
      <c r="Q370" s="21">
        <v>1.1299999999999999</v>
      </c>
      <c r="R370" s="21"/>
      <c r="S370" s="21">
        <v>1.1299999999999999</v>
      </c>
      <c r="T370" s="26" t="s">
        <v>26</v>
      </c>
    </row>
    <row r="371" spans="4:24" outlineLevel="1" x14ac:dyDescent="0.2">
      <c r="D371" s="19"/>
      <c r="E371" s="3"/>
      <c r="H371" s="19"/>
      <c r="I371" s="19"/>
      <c r="J371" s="19"/>
      <c r="K371" s="19"/>
      <c r="L371" s="21"/>
      <c r="M371" s="21"/>
      <c r="N371" s="21"/>
      <c r="O371" s="21"/>
      <c r="P371" s="21"/>
      <c r="Q371" s="21"/>
      <c r="R371" s="21"/>
      <c r="S371" s="21"/>
      <c r="T371" s="26"/>
    </row>
    <row r="372" spans="4:24" s="66" customFormat="1" outlineLevel="1" x14ac:dyDescent="0.2">
      <c r="D372" s="48"/>
      <c r="E372" s="47" t="s">
        <v>367</v>
      </c>
      <c r="F372" s="66" t="s">
        <v>141</v>
      </c>
      <c r="H372" s="48"/>
      <c r="I372" s="48"/>
      <c r="J372" s="48"/>
      <c r="K372" s="48"/>
      <c r="L372" s="68"/>
      <c r="M372" s="68"/>
      <c r="N372" s="68"/>
      <c r="O372" s="68"/>
      <c r="P372" s="68"/>
      <c r="Q372" s="68"/>
      <c r="R372" s="68"/>
      <c r="S372" s="68">
        <v>7</v>
      </c>
      <c r="T372" s="69" t="s">
        <v>136</v>
      </c>
    </row>
    <row r="373" spans="4:24" outlineLevel="1" x14ac:dyDescent="0.2">
      <c r="D373" s="19"/>
      <c r="E373" s="3"/>
      <c r="F373" s="19" t="s">
        <v>138</v>
      </c>
      <c r="G373" s="1" t="s">
        <v>106</v>
      </c>
      <c r="H373" s="19"/>
      <c r="I373" s="19"/>
      <c r="J373" s="19"/>
      <c r="K373" s="19"/>
      <c r="L373" s="21"/>
      <c r="M373" s="21"/>
      <c r="N373" s="21"/>
      <c r="O373" s="21"/>
      <c r="P373" s="21">
        <v>2</v>
      </c>
      <c r="Q373" s="21"/>
      <c r="R373" s="21"/>
      <c r="S373" s="21">
        <v>2</v>
      </c>
      <c r="T373" s="26" t="s">
        <v>136</v>
      </c>
    </row>
    <row r="374" spans="4:24" outlineLevel="1" x14ac:dyDescent="0.2">
      <c r="D374" s="19"/>
      <c r="E374" s="20"/>
      <c r="F374" s="4" t="s">
        <v>138</v>
      </c>
      <c r="G374" s="4" t="s">
        <v>102</v>
      </c>
      <c r="H374" s="4"/>
      <c r="I374" s="4"/>
      <c r="J374" s="4"/>
      <c r="K374" s="4"/>
      <c r="L374" s="4"/>
      <c r="M374" s="4"/>
      <c r="N374" s="4"/>
      <c r="O374" s="4"/>
      <c r="P374" s="4">
        <v>4</v>
      </c>
      <c r="Q374" s="4"/>
      <c r="R374" s="4"/>
      <c r="S374" s="23">
        <v>4</v>
      </c>
      <c r="T374" s="27" t="s">
        <v>136</v>
      </c>
    </row>
    <row r="375" spans="4:24" outlineLevel="1" x14ac:dyDescent="0.2">
      <c r="D375" s="19"/>
      <c r="E375" s="3"/>
      <c r="F375" s="19" t="s">
        <v>138</v>
      </c>
      <c r="G375" s="1" t="s">
        <v>99</v>
      </c>
      <c r="H375" s="19"/>
      <c r="I375" s="19"/>
      <c r="J375" s="19"/>
      <c r="K375" s="19"/>
      <c r="L375" s="21"/>
      <c r="M375" s="21"/>
      <c r="N375" s="21"/>
      <c r="O375" s="21"/>
      <c r="P375" s="21">
        <v>1</v>
      </c>
      <c r="Q375" s="21"/>
      <c r="R375" s="21"/>
      <c r="S375" s="21">
        <v>1</v>
      </c>
      <c r="T375" s="26" t="s">
        <v>136</v>
      </c>
    </row>
    <row r="376" spans="4:24" outlineLevel="1" x14ac:dyDescent="0.2">
      <c r="D376" s="19"/>
      <c r="E376" s="3"/>
      <c r="F376" s="19"/>
      <c r="H376" s="19"/>
      <c r="I376" s="19"/>
      <c r="J376" s="19"/>
      <c r="K376" s="19"/>
      <c r="L376" s="21"/>
      <c r="M376" s="21"/>
      <c r="N376" s="21"/>
      <c r="O376" s="21"/>
      <c r="P376" s="21"/>
      <c r="Q376" s="21"/>
      <c r="R376" s="21"/>
      <c r="S376" s="21"/>
      <c r="T376" s="26"/>
    </row>
    <row r="377" spans="4:24" s="5" customFormat="1" outlineLevel="1" x14ac:dyDescent="0.2">
      <c r="D377" s="4"/>
      <c r="E377" s="20" t="s">
        <v>368</v>
      </c>
      <c r="F377" s="4" t="s">
        <v>143</v>
      </c>
      <c r="H377" s="4"/>
      <c r="I377" s="4"/>
      <c r="J377" s="4"/>
      <c r="K377" s="4"/>
      <c r="L377" s="22"/>
      <c r="M377" s="22"/>
      <c r="N377" s="22"/>
      <c r="O377" s="22"/>
      <c r="P377" s="22"/>
      <c r="Q377" s="22"/>
      <c r="R377" s="22"/>
      <c r="S377" s="22">
        <v>3.15</v>
      </c>
      <c r="T377" s="24" t="s">
        <v>26</v>
      </c>
      <c r="W377" s="66"/>
      <c r="X377" s="67"/>
    </row>
    <row r="378" spans="4:24" outlineLevel="1" x14ac:dyDescent="0.2">
      <c r="D378" s="19"/>
      <c r="E378" s="3"/>
      <c r="F378" s="19" t="s">
        <v>138</v>
      </c>
      <c r="G378" s="1" t="s">
        <v>113</v>
      </c>
      <c r="H378" s="19"/>
      <c r="I378" s="19"/>
      <c r="J378" s="19"/>
      <c r="K378" s="19"/>
      <c r="L378" s="21">
        <v>1.5</v>
      </c>
      <c r="M378" s="21"/>
      <c r="N378" s="21">
        <v>2.1</v>
      </c>
      <c r="O378" s="21"/>
      <c r="P378" s="21">
        <v>1</v>
      </c>
      <c r="Q378" s="21">
        <v>3.15</v>
      </c>
      <c r="R378" s="21"/>
      <c r="S378" s="21">
        <v>3.15</v>
      </c>
      <c r="T378" s="26" t="s">
        <v>26</v>
      </c>
    </row>
    <row r="379" spans="4:24" outlineLevel="1" x14ac:dyDescent="0.2">
      <c r="D379" s="19"/>
      <c r="E379" s="3"/>
      <c r="F379" s="19"/>
      <c r="H379" s="19"/>
      <c r="I379" s="19"/>
      <c r="J379" s="19"/>
      <c r="K379" s="19"/>
      <c r="L379" s="21"/>
      <c r="M379" s="21"/>
      <c r="N379" s="21"/>
      <c r="O379" s="21"/>
      <c r="P379" s="21"/>
      <c r="Q379" s="21"/>
      <c r="R379" s="21"/>
      <c r="S379" s="21"/>
      <c r="T379" s="26"/>
    </row>
    <row r="380" spans="4:24" s="5" customFormat="1" outlineLevel="1" x14ac:dyDescent="0.2">
      <c r="D380" s="4"/>
      <c r="E380" s="20" t="s">
        <v>369</v>
      </c>
      <c r="F380" s="4" t="s">
        <v>144</v>
      </c>
      <c r="H380" s="4"/>
      <c r="I380" s="4"/>
      <c r="J380" s="4"/>
      <c r="K380" s="4"/>
      <c r="L380" s="22"/>
      <c r="M380" s="22"/>
      <c r="N380" s="22"/>
      <c r="O380" s="22"/>
      <c r="P380" s="22"/>
      <c r="Q380" s="22"/>
      <c r="R380" s="22"/>
      <c r="S380" s="22">
        <v>1.44</v>
      </c>
      <c r="T380" s="24" t="s">
        <v>26</v>
      </c>
      <c r="W380" s="66"/>
      <c r="X380" s="67"/>
    </row>
    <row r="381" spans="4:24" outlineLevel="1" x14ac:dyDescent="0.2">
      <c r="D381" s="19"/>
      <c r="E381" s="3"/>
      <c r="F381" s="19" t="s">
        <v>284</v>
      </c>
      <c r="G381" s="1" t="s">
        <v>104</v>
      </c>
      <c r="H381" s="19"/>
      <c r="I381" s="19"/>
      <c r="J381" s="19"/>
      <c r="K381" s="19"/>
      <c r="L381" s="21">
        <v>0.6</v>
      </c>
      <c r="M381" s="21"/>
      <c r="N381" s="21">
        <v>0.6</v>
      </c>
      <c r="O381" s="21"/>
      <c r="P381" s="21">
        <v>4</v>
      </c>
      <c r="Q381" s="21">
        <v>0.36</v>
      </c>
      <c r="R381" s="21"/>
      <c r="S381" s="21">
        <v>1.44</v>
      </c>
      <c r="T381" s="26" t="s">
        <v>26</v>
      </c>
    </row>
    <row r="382" spans="4:24" outlineLevel="1" x14ac:dyDescent="0.2">
      <c r="D382" s="19"/>
      <c r="E382" s="3"/>
      <c r="F382" s="19"/>
      <c r="H382" s="19"/>
      <c r="I382" s="19"/>
      <c r="J382" s="19"/>
      <c r="K382" s="19"/>
      <c r="L382" s="21"/>
      <c r="M382" s="21"/>
      <c r="N382" s="21"/>
      <c r="O382" s="21"/>
      <c r="P382" s="21"/>
      <c r="Q382" s="21"/>
      <c r="R382" s="21"/>
      <c r="S382" s="21"/>
      <c r="T382" s="26"/>
    </row>
    <row r="383" spans="4:24" s="5" customFormat="1" outlineLevel="1" x14ac:dyDescent="0.2">
      <c r="D383" s="4"/>
      <c r="E383" s="20" t="s">
        <v>370</v>
      </c>
      <c r="F383" s="4" t="s">
        <v>145</v>
      </c>
      <c r="H383" s="4"/>
      <c r="I383" s="4"/>
      <c r="J383" s="4"/>
      <c r="K383" s="4"/>
      <c r="L383" s="22"/>
      <c r="M383" s="22"/>
      <c r="N383" s="22"/>
      <c r="O383" s="22"/>
      <c r="P383" s="22"/>
      <c r="Q383" s="22"/>
      <c r="R383" s="22"/>
      <c r="S383" s="22">
        <v>1.44</v>
      </c>
      <c r="T383" s="24" t="s">
        <v>26</v>
      </c>
      <c r="W383" s="66"/>
      <c r="X383" s="67"/>
    </row>
    <row r="384" spans="4:24" outlineLevel="1" x14ac:dyDescent="0.2">
      <c r="D384" s="19"/>
      <c r="E384" s="3"/>
      <c r="F384" s="19" t="s">
        <v>284</v>
      </c>
      <c r="G384" s="1" t="s">
        <v>105</v>
      </c>
      <c r="H384" s="19"/>
      <c r="I384" s="19"/>
      <c r="J384" s="19"/>
      <c r="K384" s="19"/>
      <c r="L384" s="21">
        <v>1.2</v>
      </c>
      <c r="M384" s="21"/>
      <c r="N384" s="21">
        <v>0.6</v>
      </c>
      <c r="O384" s="21"/>
      <c r="P384" s="21">
        <v>2</v>
      </c>
      <c r="Q384" s="21">
        <v>0.72</v>
      </c>
      <c r="R384" s="21"/>
      <c r="S384" s="21">
        <v>1.44</v>
      </c>
      <c r="T384" s="26" t="s">
        <v>26</v>
      </c>
    </row>
    <row r="385" spans="4:24" outlineLevel="1" x14ac:dyDescent="0.2">
      <c r="D385" s="19"/>
      <c r="E385" s="20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23"/>
      <c r="T385" s="27"/>
    </row>
    <row r="386" spans="4:24" s="5" customFormat="1" outlineLevel="1" x14ac:dyDescent="0.2">
      <c r="D386" s="4"/>
      <c r="E386" s="20" t="s">
        <v>371</v>
      </c>
      <c r="F386" s="4" t="s">
        <v>146</v>
      </c>
      <c r="H386" s="4"/>
      <c r="I386" s="4"/>
      <c r="J386" s="4"/>
      <c r="K386" s="4"/>
      <c r="L386" s="22"/>
      <c r="M386" s="22"/>
      <c r="N386" s="22"/>
      <c r="O386" s="22"/>
      <c r="P386" s="22"/>
      <c r="Q386" s="22"/>
      <c r="R386" s="22"/>
      <c r="S386" s="22">
        <v>26.98</v>
      </c>
      <c r="T386" s="24" t="s">
        <v>26</v>
      </c>
      <c r="W386" s="66"/>
      <c r="X386" s="67"/>
    </row>
    <row r="387" spans="4:24" outlineLevel="1" x14ac:dyDescent="0.2">
      <c r="D387" s="19"/>
      <c r="E387" s="3"/>
      <c r="F387" s="19" t="s">
        <v>147</v>
      </c>
      <c r="H387" s="19"/>
      <c r="I387" s="19"/>
      <c r="J387" s="19"/>
      <c r="K387" s="19"/>
      <c r="L387" s="21"/>
      <c r="M387" s="21"/>
      <c r="N387" s="21">
        <v>2</v>
      </c>
      <c r="O387" s="21">
        <v>15.29</v>
      </c>
      <c r="P387" s="21">
        <v>1</v>
      </c>
      <c r="Q387" s="21">
        <v>30.58</v>
      </c>
      <c r="R387" s="21"/>
      <c r="S387" s="21">
        <v>30.58</v>
      </c>
      <c r="T387" s="26" t="s">
        <v>26</v>
      </c>
    </row>
    <row r="388" spans="4:24" outlineLevel="1" x14ac:dyDescent="0.2">
      <c r="D388" s="19"/>
      <c r="E388" s="3"/>
      <c r="F388" s="19"/>
      <c r="H388" s="19" t="s">
        <v>87</v>
      </c>
      <c r="I388" s="19" t="s">
        <v>142</v>
      </c>
      <c r="J388" s="19"/>
      <c r="K388" s="19"/>
      <c r="L388" s="21">
        <v>0.9</v>
      </c>
      <c r="M388" s="21"/>
      <c r="N388" s="21">
        <v>2</v>
      </c>
      <c r="O388" s="21"/>
      <c r="P388" s="21">
        <v>2</v>
      </c>
      <c r="Q388" s="21">
        <v>1.8</v>
      </c>
      <c r="R388" s="21"/>
      <c r="S388" s="21">
        <v>-3.6</v>
      </c>
      <c r="T388" s="26" t="s">
        <v>26</v>
      </c>
    </row>
    <row r="389" spans="4:24" outlineLevel="1" x14ac:dyDescent="0.2">
      <c r="D389" s="19"/>
      <c r="E389" s="3"/>
      <c r="F389" s="19"/>
      <c r="H389" s="19"/>
      <c r="I389" s="19"/>
      <c r="J389" s="19"/>
      <c r="K389" s="19"/>
      <c r="L389" s="21"/>
      <c r="M389" s="21"/>
      <c r="N389" s="21"/>
      <c r="O389" s="21"/>
      <c r="P389" s="21"/>
      <c r="Q389" s="21"/>
      <c r="R389" s="21"/>
      <c r="S389" s="21"/>
      <c r="T389" s="26"/>
    </row>
    <row r="390" spans="4:24" outlineLevel="1" x14ac:dyDescent="0.2">
      <c r="D390" s="19"/>
      <c r="E390" s="20" t="s">
        <v>372</v>
      </c>
      <c r="F390" s="4" t="s">
        <v>285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23">
        <v>1.8</v>
      </c>
      <c r="T390" s="27" t="s">
        <v>26</v>
      </c>
    </row>
    <row r="391" spans="4:24" outlineLevel="1" x14ac:dyDescent="0.2">
      <c r="D391" s="19"/>
      <c r="E391" s="3"/>
      <c r="F391" s="19" t="s">
        <v>147</v>
      </c>
      <c r="H391" s="19"/>
      <c r="I391" s="19"/>
      <c r="J391" s="19"/>
      <c r="K391" s="19"/>
      <c r="L391" s="21"/>
      <c r="M391" s="21"/>
      <c r="N391" s="21"/>
      <c r="O391" s="21"/>
      <c r="P391" s="21"/>
      <c r="Q391" s="21"/>
      <c r="R391" s="21"/>
      <c r="S391" s="21">
        <v>0</v>
      </c>
      <c r="T391" s="26" t="s">
        <v>26</v>
      </c>
    </row>
    <row r="392" spans="4:24" outlineLevel="1" x14ac:dyDescent="0.2">
      <c r="D392" s="19"/>
      <c r="E392" s="3"/>
      <c r="F392" s="19"/>
      <c r="H392" s="19"/>
      <c r="I392" s="19" t="s">
        <v>142</v>
      </c>
      <c r="J392" s="19"/>
      <c r="K392" s="19"/>
      <c r="L392" s="21">
        <v>0.9</v>
      </c>
      <c r="M392" s="21"/>
      <c r="N392" s="21">
        <v>2</v>
      </c>
      <c r="O392" s="21"/>
      <c r="P392" s="21">
        <v>1</v>
      </c>
      <c r="Q392" s="21">
        <v>1.8</v>
      </c>
      <c r="R392" s="21"/>
      <c r="S392" s="21">
        <v>1.8</v>
      </c>
      <c r="T392" s="26" t="s">
        <v>26</v>
      </c>
    </row>
    <row r="393" spans="4:24" outlineLevel="1" x14ac:dyDescent="0.2">
      <c r="D393" s="19"/>
      <c r="E393" s="20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23"/>
      <c r="T393" s="27"/>
    </row>
    <row r="394" spans="4:24" s="30" customFormat="1" x14ac:dyDescent="0.2">
      <c r="D394" s="29"/>
      <c r="E394" s="17" t="s">
        <v>373</v>
      </c>
      <c r="F394" s="72" t="s">
        <v>148</v>
      </c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3"/>
      <c r="W394" s="63"/>
      <c r="X394" s="59"/>
    </row>
    <row r="395" spans="4:24" outlineLevel="1" x14ac:dyDescent="0.2">
      <c r="D395" s="19"/>
      <c r="E395" s="20"/>
      <c r="F395" s="4" t="s">
        <v>149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23"/>
      <c r="T395" s="27"/>
    </row>
    <row r="396" spans="4:24" outlineLevel="1" x14ac:dyDescent="0.2">
      <c r="D396" s="19"/>
      <c r="E396" s="3"/>
      <c r="F396" s="19"/>
      <c r="H396" s="19"/>
      <c r="I396" s="19"/>
      <c r="J396" s="19"/>
      <c r="K396" s="19"/>
      <c r="L396" s="21"/>
      <c r="M396" s="21"/>
      <c r="N396" s="21"/>
      <c r="O396" s="21"/>
      <c r="P396" s="21"/>
      <c r="Q396" s="21"/>
      <c r="R396" s="21"/>
      <c r="S396" s="21"/>
      <c r="T396" s="26"/>
    </row>
    <row r="397" spans="4:24" x14ac:dyDescent="0.2">
      <c r="D397" s="19"/>
      <c r="E397" s="17" t="s">
        <v>374</v>
      </c>
      <c r="F397" s="72" t="s">
        <v>150</v>
      </c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3"/>
    </row>
    <row r="398" spans="4:24" outlineLevel="1" x14ac:dyDescent="0.2">
      <c r="D398" s="19"/>
      <c r="E398" s="20"/>
      <c r="F398" s="4" t="s">
        <v>149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23"/>
      <c r="T398" s="27"/>
    </row>
    <row r="399" spans="4:24" outlineLevel="1" x14ac:dyDescent="0.2">
      <c r="D399" s="19"/>
      <c r="E399" s="20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23"/>
      <c r="T399" s="27"/>
    </row>
    <row r="400" spans="4:24" x14ac:dyDescent="0.2">
      <c r="D400" s="19"/>
      <c r="E400" s="17" t="s">
        <v>376</v>
      </c>
      <c r="F400" s="72" t="s">
        <v>375</v>
      </c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3"/>
    </row>
    <row r="401" spans="4:20" outlineLevel="1" x14ac:dyDescent="0.2">
      <c r="D401" s="19"/>
      <c r="E401" s="20"/>
      <c r="F401" s="4" t="s">
        <v>149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23"/>
      <c r="T401" s="27"/>
    </row>
    <row r="402" spans="4:20" outlineLevel="1" x14ac:dyDescent="0.2">
      <c r="D402" s="19"/>
      <c r="E402" s="20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23"/>
      <c r="T402" s="27"/>
    </row>
    <row r="403" spans="4:20" x14ac:dyDescent="0.2">
      <c r="D403" s="19"/>
      <c r="E403" s="17" t="s">
        <v>377</v>
      </c>
      <c r="F403" s="72" t="s">
        <v>151</v>
      </c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3"/>
    </row>
    <row r="404" spans="4:20" outlineLevel="1" x14ac:dyDescent="0.2">
      <c r="D404" s="19"/>
      <c r="E404" s="20" t="s">
        <v>378</v>
      </c>
      <c r="F404" s="4" t="s">
        <v>152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23">
        <f>ROUND(SUM(S405:S406),2)</f>
        <v>2</v>
      </c>
      <c r="T404" s="27" t="str">
        <f>T405</f>
        <v>un</v>
      </c>
    </row>
    <row r="405" spans="4:20" outlineLevel="1" x14ac:dyDescent="0.2">
      <c r="D405" s="19"/>
      <c r="E405" s="3"/>
      <c r="F405" s="19" t="s">
        <v>153</v>
      </c>
      <c r="H405" s="19"/>
      <c r="I405" s="19"/>
      <c r="J405" s="19"/>
      <c r="K405" s="19"/>
      <c r="L405" s="21"/>
      <c r="M405" s="21"/>
      <c r="N405" s="21"/>
      <c r="O405" s="21"/>
      <c r="P405" s="21">
        <v>1</v>
      </c>
      <c r="Q405" s="21"/>
      <c r="R405" s="21"/>
      <c r="S405" s="21">
        <f>P405</f>
        <v>1</v>
      </c>
      <c r="T405" s="26" t="s">
        <v>136</v>
      </c>
    </row>
    <row r="406" spans="4:20" outlineLevel="1" x14ac:dyDescent="0.2">
      <c r="D406" s="19"/>
      <c r="E406" s="3"/>
      <c r="F406" s="19" t="s">
        <v>154</v>
      </c>
      <c r="H406" s="19"/>
      <c r="I406" s="19"/>
      <c r="J406" s="19"/>
      <c r="K406" s="19"/>
      <c r="L406" s="21"/>
      <c r="M406" s="21"/>
      <c r="N406" s="21"/>
      <c r="O406" s="21"/>
      <c r="P406" s="21">
        <v>1</v>
      </c>
      <c r="Q406" s="21"/>
      <c r="R406" s="21"/>
      <c r="S406" s="21">
        <f>P406</f>
        <v>1</v>
      </c>
      <c r="T406" s="26" t="s">
        <v>136</v>
      </c>
    </row>
    <row r="407" spans="4:20" outlineLevel="1" x14ac:dyDescent="0.2">
      <c r="D407" s="19"/>
      <c r="E407" s="3"/>
      <c r="F407" s="29"/>
      <c r="H407" s="19"/>
      <c r="I407" s="19"/>
      <c r="J407" s="19"/>
      <c r="K407" s="19"/>
      <c r="L407" s="21"/>
      <c r="M407" s="21"/>
      <c r="N407" s="21"/>
      <c r="O407" s="21"/>
      <c r="P407" s="21"/>
      <c r="Q407" s="21"/>
      <c r="R407" s="21"/>
      <c r="S407" s="21"/>
      <c r="T407" s="26"/>
    </row>
    <row r="408" spans="4:20" outlineLevel="1" x14ac:dyDescent="0.2">
      <c r="D408" s="19"/>
      <c r="E408" s="20" t="s">
        <v>379</v>
      </c>
      <c r="F408" s="4" t="s">
        <v>155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23">
        <f>ROUND(SUM(S409:S410),2)</f>
        <v>2</v>
      </c>
      <c r="T408" s="27" t="str">
        <f>T409</f>
        <v>un</v>
      </c>
    </row>
    <row r="409" spans="4:20" outlineLevel="1" x14ac:dyDescent="0.2">
      <c r="D409" s="19"/>
      <c r="E409" s="3"/>
      <c r="F409" s="19" t="s">
        <v>156</v>
      </c>
      <c r="H409" s="19"/>
      <c r="I409" s="19"/>
      <c r="J409" s="19"/>
      <c r="K409" s="19"/>
      <c r="L409" s="21"/>
      <c r="M409" s="21"/>
      <c r="N409" s="21"/>
      <c r="O409" s="21"/>
      <c r="P409" s="21">
        <v>1</v>
      </c>
      <c r="Q409" s="21"/>
      <c r="R409" s="21"/>
      <c r="S409" s="21">
        <f>P409</f>
        <v>1</v>
      </c>
      <c r="T409" s="26" t="s">
        <v>136</v>
      </c>
    </row>
    <row r="410" spans="4:20" outlineLevel="1" x14ac:dyDescent="0.2">
      <c r="D410" s="19"/>
      <c r="E410" s="3"/>
      <c r="F410" s="19" t="s">
        <v>157</v>
      </c>
      <c r="H410" s="19"/>
      <c r="I410" s="19"/>
      <c r="J410" s="19"/>
      <c r="K410" s="19"/>
      <c r="L410" s="21"/>
      <c r="M410" s="21"/>
      <c r="N410" s="21"/>
      <c r="O410" s="21"/>
      <c r="P410" s="21">
        <v>1</v>
      </c>
      <c r="Q410" s="21"/>
      <c r="R410" s="21"/>
      <c r="S410" s="21">
        <f>P410</f>
        <v>1</v>
      </c>
      <c r="T410" s="26" t="s">
        <v>136</v>
      </c>
    </row>
    <row r="411" spans="4:20" outlineLevel="1" x14ac:dyDescent="0.2">
      <c r="D411" s="19"/>
      <c r="E411" s="3"/>
      <c r="F411" s="29"/>
      <c r="H411" s="19"/>
      <c r="I411" s="19"/>
      <c r="J411" s="19"/>
      <c r="K411" s="19"/>
      <c r="L411" s="21"/>
      <c r="M411" s="21"/>
      <c r="N411" s="21"/>
      <c r="O411" s="21"/>
      <c r="P411" s="21"/>
      <c r="Q411" s="21"/>
      <c r="R411" s="21"/>
      <c r="S411" s="21"/>
      <c r="T411" s="26"/>
    </row>
    <row r="412" spans="4:20" outlineLevel="1" x14ac:dyDescent="0.2">
      <c r="D412" s="19"/>
      <c r="E412" s="20" t="s">
        <v>380</v>
      </c>
      <c r="F412" s="4" t="s">
        <v>158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23">
        <f>ROUND(SUM(S413:S414),2)</f>
        <v>2</v>
      </c>
      <c r="T412" s="27" t="str">
        <f>T413</f>
        <v>un</v>
      </c>
    </row>
    <row r="413" spans="4:20" outlineLevel="1" x14ac:dyDescent="0.2">
      <c r="D413" s="19"/>
      <c r="E413" s="3"/>
      <c r="F413" s="19" t="s">
        <v>156</v>
      </c>
      <c r="H413" s="19"/>
      <c r="I413" s="19"/>
      <c r="J413" s="19"/>
      <c r="K413" s="19"/>
      <c r="L413" s="21"/>
      <c r="M413" s="21"/>
      <c r="N413" s="21"/>
      <c r="O413" s="21"/>
      <c r="P413" s="21">
        <v>1</v>
      </c>
      <c r="Q413" s="21"/>
      <c r="R413" s="21"/>
      <c r="S413" s="21">
        <f>P413</f>
        <v>1</v>
      </c>
      <c r="T413" s="26" t="s">
        <v>136</v>
      </c>
    </row>
    <row r="414" spans="4:20" outlineLevel="1" x14ac:dyDescent="0.2">
      <c r="D414" s="19"/>
      <c r="E414" s="3"/>
      <c r="F414" s="19" t="s">
        <v>157</v>
      </c>
      <c r="H414" s="19"/>
      <c r="I414" s="19"/>
      <c r="J414" s="19"/>
      <c r="K414" s="19"/>
      <c r="L414" s="21"/>
      <c r="M414" s="21"/>
      <c r="N414" s="21"/>
      <c r="O414" s="21"/>
      <c r="P414" s="21">
        <v>1</v>
      </c>
      <c r="Q414" s="21"/>
      <c r="R414" s="21"/>
      <c r="S414" s="21">
        <f>P414</f>
        <v>1</v>
      </c>
      <c r="T414" s="26" t="s">
        <v>136</v>
      </c>
    </row>
    <row r="415" spans="4:20" outlineLevel="1" x14ac:dyDescent="0.2">
      <c r="D415" s="19"/>
      <c r="E415" s="3"/>
      <c r="F415" s="29"/>
      <c r="H415" s="19"/>
      <c r="I415" s="19"/>
      <c r="J415" s="19"/>
      <c r="K415" s="19"/>
      <c r="L415" s="21"/>
      <c r="M415" s="21"/>
      <c r="N415" s="21"/>
      <c r="O415" s="21"/>
      <c r="P415" s="21"/>
      <c r="Q415" s="21"/>
      <c r="R415" s="21"/>
      <c r="S415" s="21"/>
      <c r="T415" s="26"/>
    </row>
    <row r="416" spans="4:20" outlineLevel="1" x14ac:dyDescent="0.2">
      <c r="D416" s="19"/>
      <c r="E416" s="20" t="s">
        <v>381</v>
      </c>
      <c r="F416" s="4" t="s">
        <v>159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23">
        <f>ROUND(SUM(S417:S418),2)</f>
        <v>2</v>
      </c>
      <c r="T416" s="27" t="str">
        <f>T417</f>
        <v>un</v>
      </c>
    </row>
    <row r="417" spans="4:20" outlineLevel="1" x14ac:dyDescent="0.2">
      <c r="D417" s="19"/>
      <c r="E417" s="3"/>
      <c r="F417" s="19" t="s">
        <v>153</v>
      </c>
      <c r="H417" s="19"/>
      <c r="I417" s="19"/>
      <c r="J417" s="19"/>
      <c r="K417" s="19"/>
      <c r="L417" s="21"/>
      <c r="M417" s="21"/>
      <c r="N417" s="21"/>
      <c r="O417" s="21"/>
      <c r="P417" s="21">
        <v>1</v>
      </c>
      <c r="Q417" s="21"/>
      <c r="R417" s="21"/>
      <c r="S417" s="21">
        <f>P417</f>
        <v>1</v>
      </c>
      <c r="T417" s="26" t="s">
        <v>136</v>
      </c>
    </row>
    <row r="418" spans="4:20" outlineLevel="1" x14ac:dyDescent="0.2">
      <c r="D418" s="19"/>
      <c r="E418" s="3"/>
      <c r="F418" s="19" t="s">
        <v>154</v>
      </c>
      <c r="H418" s="19"/>
      <c r="I418" s="19"/>
      <c r="J418" s="19"/>
      <c r="K418" s="19"/>
      <c r="L418" s="21"/>
      <c r="M418" s="21"/>
      <c r="N418" s="21"/>
      <c r="O418" s="21"/>
      <c r="P418" s="21">
        <v>1</v>
      </c>
      <c r="Q418" s="21"/>
      <c r="R418" s="21"/>
      <c r="S418" s="21">
        <f>P418</f>
        <v>1</v>
      </c>
      <c r="T418" s="26" t="s">
        <v>136</v>
      </c>
    </row>
    <row r="419" spans="4:20" outlineLevel="1" x14ac:dyDescent="0.2">
      <c r="D419" s="19"/>
      <c r="E419" s="3"/>
      <c r="F419" s="29"/>
      <c r="H419" s="19"/>
      <c r="I419" s="19"/>
      <c r="J419" s="19"/>
      <c r="K419" s="19"/>
      <c r="L419" s="21"/>
      <c r="M419" s="21"/>
      <c r="N419" s="21"/>
      <c r="O419" s="21"/>
      <c r="P419" s="21"/>
      <c r="Q419" s="21"/>
      <c r="R419" s="21"/>
      <c r="S419" s="21"/>
      <c r="T419" s="26"/>
    </row>
    <row r="420" spans="4:20" outlineLevel="1" x14ac:dyDescent="0.2">
      <c r="D420" s="19"/>
      <c r="E420" s="20" t="s">
        <v>382</v>
      </c>
      <c r="F420" s="4" t="s">
        <v>160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23">
        <f>ROUND(SUM(S421:S422),2)</f>
        <v>2</v>
      </c>
      <c r="T420" s="27" t="str">
        <f>T421</f>
        <v>un</v>
      </c>
    </row>
    <row r="421" spans="4:20" outlineLevel="1" x14ac:dyDescent="0.2">
      <c r="D421" s="19"/>
      <c r="E421" s="3"/>
      <c r="F421" s="19" t="s">
        <v>156</v>
      </c>
      <c r="H421" s="19"/>
      <c r="I421" s="19"/>
      <c r="J421" s="19"/>
      <c r="K421" s="19"/>
      <c r="L421" s="21"/>
      <c r="M421" s="21"/>
      <c r="N421" s="21"/>
      <c r="O421" s="21"/>
      <c r="P421" s="21">
        <v>1</v>
      </c>
      <c r="Q421" s="21"/>
      <c r="R421" s="21"/>
      <c r="S421" s="21">
        <f>P421</f>
        <v>1</v>
      </c>
      <c r="T421" s="26" t="s">
        <v>136</v>
      </c>
    </row>
    <row r="422" spans="4:20" outlineLevel="1" x14ac:dyDescent="0.2">
      <c r="D422" s="19"/>
      <c r="E422" s="3"/>
      <c r="F422" s="19" t="s">
        <v>157</v>
      </c>
      <c r="H422" s="19"/>
      <c r="I422" s="19"/>
      <c r="J422" s="19"/>
      <c r="K422" s="19"/>
      <c r="L422" s="21"/>
      <c r="M422" s="21"/>
      <c r="N422" s="21"/>
      <c r="O422" s="21"/>
      <c r="P422" s="21">
        <v>1</v>
      </c>
      <c r="Q422" s="21"/>
      <c r="R422" s="21"/>
      <c r="S422" s="21">
        <f>P422</f>
        <v>1</v>
      </c>
      <c r="T422" s="26" t="s">
        <v>136</v>
      </c>
    </row>
    <row r="423" spans="4:20" outlineLevel="1" x14ac:dyDescent="0.2">
      <c r="D423" s="19"/>
      <c r="E423" s="3"/>
      <c r="F423" s="29"/>
      <c r="H423" s="19"/>
      <c r="I423" s="19"/>
      <c r="J423" s="19"/>
      <c r="K423" s="19"/>
      <c r="L423" s="21"/>
      <c r="M423" s="21"/>
      <c r="N423" s="21"/>
      <c r="O423" s="21"/>
      <c r="P423" s="21"/>
      <c r="Q423" s="21"/>
      <c r="R423" s="21"/>
      <c r="S423" s="21"/>
      <c r="T423" s="26"/>
    </row>
    <row r="424" spans="4:20" outlineLevel="1" x14ac:dyDescent="0.2">
      <c r="D424" s="19"/>
      <c r="E424" s="20" t="s">
        <v>383</v>
      </c>
      <c r="F424" s="4" t="s">
        <v>161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23">
        <f>ROUND(SUM(S425:S426),2)</f>
        <v>2</v>
      </c>
      <c r="T424" s="27" t="str">
        <f>T425</f>
        <v>un</v>
      </c>
    </row>
    <row r="425" spans="4:20" outlineLevel="1" x14ac:dyDescent="0.2">
      <c r="D425" s="19"/>
      <c r="E425" s="3"/>
      <c r="F425" s="19" t="s">
        <v>153</v>
      </c>
      <c r="H425" s="19"/>
      <c r="I425" s="19"/>
      <c r="J425" s="19"/>
      <c r="K425" s="19"/>
      <c r="L425" s="21"/>
      <c r="M425" s="21"/>
      <c r="N425" s="21"/>
      <c r="O425" s="21"/>
      <c r="P425" s="21">
        <v>1</v>
      </c>
      <c r="Q425" s="21"/>
      <c r="R425" s="21"/>
      <c r="S425" s="21">
        <f>P425</f>
        <v>1</v>
      </c>
      <c r="T425" s="26" t="s">
        <v>136</v>
      </c>
    </row>
    <row r="426" spans="4:20" outlineLevel="1" x14ac:dyDescent="0.2">
      <c r="D426" s="19"/>
      <c r="E426" s="3"/>
      <c r="F426" s="19" t="s">
        <v>154</v>
      </c>
      <c r="H426" s="19"/>
      <c r="I426" s="19"/>
      <c r="J426" s="19"/>
      <c r="K426" s="19"/>
      <c r="L426" s="21"/>
      <c r="M426" s="21"/>
      <c r="N426" s="21"/>
      <c r="O426" s="21"/>
      <c r="P426" s="21">
        <v>1</v>
      </c>
      <c r="Q426" s="21"/>
      <c r="R426" s="21"/>
      <c r="S426" s="21">
        <f>P426</f>
        <v>1</v>
      </c>
      <c r="T426" s="26" t="s">
        <v>136</v>
      </c>
    </row>
    <row r="427" spans="4:20" outlineLevel="1" x14ac:dyDescent="0.2">
      <c r="D427" s="19"/>
      <c r="E427" s="3"/>
      <c r="F427" s="29"/>
      <c r="H427" s="19"/>
      <c r="I427" s="19"/>
      <c r="J427" s="19"/>
      <c r="K427" s="19"/>
      <c r="L427" s="21"/>
      <c r="M427" s="21"/>
      <c r="N427" s="21"/>
      <c r="O427" s="21"/>
      <c r="P427" s="21"/>
      <c r="Q427" s="21"/>
      <c r="R427" s="21"/>
      <c r="S427" s="21"/>
      <c r="T427" s="26"/>
    </row>
    <row r="428" spans="4:20" outlineLevel="1" x14ac:dyDescent="0.2">
      <c r="D428" s="19"/>
      <c r="E428" s="20" t="s">
        <v>384</v>
      </c>
      <c r="F428" s="4" t="s">
        <v>162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23">
        <f>ROUND(SUM(S429:S430),2)</f>
        <v>2</v>
      </c>
      <c r="T428" s="27" t="str">
        <f>T429</f>
        <v>un</v>
      </c>
    </row>
    <row r="429" spans="4:20" outlineLevel="1" x14ac:dyDescent="0.2">
      <c r="D429" s="19"/>
      <c r="E429" s="3"/>
      <c r="F429" s="19" t="s">
        <v>156</v>
      </c>
      <c r="H429" s="19"/>
      <c r="I429" s="19"/>
      <c r="J429" s="19"/>
      <c r="K429" s="19"/>
      <c r="L429" s="21"/>
      <c r="M429" s="21"/>
      <c r="N429" s="21"/>
      <c r="O429" s="21"/>
      <c r="P429" s="21">
        <v>1</v>
      </c>
      <c r="Q429" s="21"/>
      <c r="R429" s="21"/>
      <c r="S429" s="21">
        <f>P429</f>
        <v>1</v>
      </c>
      <c r="T429" s="26" t="s">
        <v>136</v>
      </c>
    </row>
    <row r="430" spans="4:20" outlineLevel="1" x14ac:dyDescent="0.2">
      <c r="D430" s="19"/>
      <c r="E430" s="3"/>
      <c r="F430" s="19" t="s">
        <v>157</v>
      </c>
      <c r="H430" s="19"/>
      <c r="I430" s="19"/>
      <c r="J430" s="19"/>
      <c r="K430" s="19"/>
      <c r="L430" s="21"/>
      <c r="M430" s="21"/>
      <c r="N430" s="21"/>
      <c r="O430" s="21"/>
      <c r="P430" s="21">
        <v>1</v>
      </c>
      <c r="Q430" s="21"/>
      <c r="R430" s="21"/>
      <c r="S430" s="21">
        <f>P430</f>
        <v>1</v>
      </c>
      <c r="T430" s="26" t="s">
        <v>136</v>
      </c>
    </row>
    <row r="431" spans="4:20" outlineLevel="1" x14ac:dyDescent="0.2">
      <c r="D431" s="19"/>
      <c r="E431" s="3"/>
      <c r="F431" s="19"/>
      <c r="H431" s="19"/>
      <c r="I431" s="19"/>
      <c r="J431" s="19"/>
      <c r="K431" s="19"/>
      <c r="L431" s="21"/>
      <c r="M431" s="21"/>
      <c r="N431" s="21"/>
      <c r="O431" s="21"/>
      <c r="P431" s="21"/>
      <c r="Q431" s="21"/>
      <c r="R431" s="21"/>
      <c r="S431" s="21"/>
      <c r="T431" s="26"/>
    </row>
    <row r="432" spans="4:20" outlineLevel="1" x14ac:dyDescent="0.2">
      <c r="D432" s="19"/>
      <c r="E432" s="20" t="s">
        <v>385</v>
      </c>
      <c r="F432" s="4" t="s">
        <v>163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23">
        <f>ROUND(SUM(S433:S436),2)</f>
        <v>4</v>
      </c>
      <c r="T432" s="27" t="str">
        <f>T436</f>
        <v>un</v>
      </c>
    </row>
    <row r="433" spans="4:20" outlineLevel="1" x14ac:dyDescent="0.2">
      <c r="D433" s="19"/>
      <c r="E433" s="3"/>
      <c r="F433" s="19" t="s">
        <v>156</v>
      </c>
      <c r="H433" s="19"/>
      <c r="I433" s="19"/>
      <c r="J433" s="19"/>
      <c r="K433" s="19"/>
      <c r="L433" s="21"/>
      <c r="M433" s="21"/>
      <c r="N433" s="21"/>
      <c r="O433" s="21"/>
      <c r="P433" s="21">
        <v>1</v>
      </c>
      <c r="Q433" s="21"/>
      <c r="R433" s="21"/>
      <c r="S433" s="21">
        <f>P433</f>
        <v>1</v>
      </c>
      <c r="T433" s="26" t="s">
        <v>136</v>
      </c>
    </row>
    <row r="434" spans="4:20" outlineLevel="1" x14ac:dyDescent="0.2">
      <c r="D434" s="19"/>
      <c r="E434" s="3"/>
      <c r="F434" s="19" t="s">
        <v>157</v>
      </c>
      <c r="H434" s="19"/>
      <c r="I434" s="19"/>
      <c r="J434" s="19"/>
      <c r="K434" s="19"/>
      <c r="L434" s="21"/>
      <c r="M434" s="21"/>
      <c r="N434" s="21"/>
      <c r="O434" s="21"/>
      <c r="P434" s="21">
        <v>1</v>
      </c>
      <c r="Q434" s="21"/>
      <c r="R434" s="21"/>
      <c r="S434" s="21">
        <f>P434</f>
        <v>1</v>
      </c>
      <c r="T434" s="26" t="s">
        <v>136</v>
      </c>
    </row>
    <row r="435" spans="4:20" outlineLevel="1" x14ac:dyDescent="0.2">
      <c r="D435" s="19"/>
      <c r="E435" s="3"/>
      <c r="F435" s="19" t="s">
        <v>164</v>
      </c>
      <c r="H435" s="19"/>
      <c r="I435" s="19"/>
      <c r="J435" s="19"/>
      <c r="K435" s="19"/>
      <c r="L435" s="21"/>
      <c r="M435" s="21"/>
      <c r="N435" s="21"/>
      <c r="O435" s="21"/>
      <c r="P435" s="21">
        <v>1</v>
      </c>
      <c r="Q435" s="21"/>
      <c r="R435" s="21"/>
      <c r="S435" s="21">
        <f>P435</f>
        <v>1</v>
      </c>
      <c r="T435" s="26" t="s">
        <v>136</v>
      </c>
    </row>
    <row r="436" spans="4:20" outlineLevel="1" x14ac:dyDescent="0.2">
      <c r="D436" s="19"/>
      <c r="E436" s="3"/>
      <c r="F436" s="19" t="s">
        <v>165</v>
      </c>
      <c r="H436" s="19"/>
      <c r="I436" s="19"/>
      <c r="J436" s="19"/>
      <c r="K436" s="19"/>
      <c r="L436" s="21"/>
      <c r="M436" s="21"/>
      <c r="N436" s="21"/>
      <c r="O436" s="21"/>
      <c r="P436" s="21">
        <v>1</v>
      </c>
      <c r="Q436" s="21"/>
      <c r="R436" s="21"/>
      <c r="S436" s="21">
        <f>P436</f>
        <v>1</v>
      </c>
      <c r="T436" s="26" t="s">
        <v>136</v>
      </c>
    </row>
    <row r="437" spans="4:20" outlineLevel="1" x14ac:dyDescent="0.2">
      <c r="D437" s="19"/>
      <c r="E437" s="3"/>
      <c r="F437" s="29"/>
      <c r="H437" s="19"/>
      <c r="I437" s="19"/>
      <c r="J437" s="19"/>
      <c r="K437" s="19"/>
      <c r="L437" s="21"/>
      <c r="M437" s="21"/>
      <c r="N437" s="21"/>
      <c r="O437" s="21"/>
      <c r="P437" s="21"/>
      <c r="Q437" s="21"/>
      <c r="R437" s="21"/>
      <c r="S437" s="21"/>
      <c r="T437" s="26"/>
    </row>
    <row r="438" spans="4:20" outlineLevel="1" x14ac:dyDescent="0.2">
      <c r="D438" s="19"/>
      <c r="E438" s="20" t="s">
        <v>386</v>
      </c>
      <c r="F438" s="4" t="s">
        <v>166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23">
        <f>ROUND(SUM(S439:S442),2)</f>
        <v>4</v>
      </c>
      <c r="T438" s="27" t="str">
        <f>T442</f>
        <v>un</v>
      </c>
    </row>
    <row r="439" spans="4:20" outlineLevel="1" x14ac:dyDescent="0.2">
      <c r="D439" s="19"/>
      <c r="E439" s="3"/>
      <c r="F439" s="19" t="s">
        <v>156</v>
      </c>
      <c r="H439" s="19"/>
      <c r="I439" s="19"/>
      <c r="J439" s="19"/>
      <c r="K439" s="19"/>
      <c r="L439" s="21"/>
      <c r="M439" s="21"/>
      <c r="N439" s="21"/>
      <c r="O439" s="21"/>
      <c r="P439" s="21">
        <v>1</v>
      </c>
      <c r="Q439" s="21"/>
      <c r="R439" s="21"/>
      <c r="S439" s="21">
        <f>P439</f>
        <v>1</v>
      </c>
      <c r="T439" s="26" t="s">
        <v>136</v>
      </c>
    </row>
    <row r="440" spans="4:20" outlineLevel="1" x14ac:dyDescent="0.2">
      <c r="D440" s="19"/>
      <c r="E440" s="3"/>
      <c r="F440" s="19" t="s">
        <v>157</v>
      </c>
      <c r="H440" s="19"/>
      <c r="I440" s="19"/>
      <c r="J440" s="19"/>
      <c r="K440" s="19"/>
      <c r="L440" s="21"/>
      <c r="M440" s="21"/>
      <c r="N440" s="21"/>
      <c r="O440" s="21"/>
      <c r="P440" s="21">
        <v>1</v>
      </c>
      <c r="Q440" s="21"/>
      <c r="R440" s="21"/>
      <c r="S440" s="21">
        <f>P440</f>
        <v>1</v>
      </c>
      <c r="T440" s="26" t="s">
        <v>136</v>
      </c>
    </row>
    <row r="441" spans="4:20" outlineLevel="1" x14ac:dyDescent="0.2">
      <c r="D441" s="19"/>
      <c r="E441" s="3"/>
      <c r="F441" s="19" t="s">
        <v>164</v>
      </c>
      <c r="H441" s="19"/>
      <c r="I441" s="19"/>
      <c r="J441" s="19"/>
      <c r="K441" s="19"/>
      <c r="L441" s="21"/>
      <c r="M441" s="21"/>
      <c r="N441" s="21"/>
      <c r="O441" s="21"/>
      <c r="P441" s="21">
        <v>1</v>
      </c>
      <c r="Q441" s="21"/>
      <c r="R441" s="21"/>
      <c r="S441" s="21">
        <f>P441</f>
        <v>1</v>
      </c>
      <c r="T441" s="26" t="s">
        <v>136</v>
      </c>
    </row>
    <row r="442" spans="4:20" outlineLevel="1" x14ac:dyDescent="0.2">
      <c r="D442" s="19"/>
      <c r="E442" s="3"/>
      <c r="F442" s="19" t="s">
        <v>165</v>
      </c>
      <c r="H442" s="19"/>
      <c r="I442" s="19"/>
      <c r="J442" s="19"/>
      <c r="K442" s="19"/>
      <c r="L442" s="21"/>
      <c r="M442" s="21"/>
      <c r="N442" s="21"/>
      <c r="O442" s="21"/>
      <c r="P442" s="21">
        <v>1</v>
      </c>
      <c r="Q442" s="21"/>
      <c r="R442" s="21"/>
      <c r="S442" s="21">
        <f>P442</f>
        <v>1</v>
      </c>
      <c r="T442" s="26" t="s">
        <v>136</v>
      </c>
    </row>
    <row r="443" spans="4:20" outlineLevel="1" x14ac:dyDescent="0.2">
      <c r="D443" s="19"/>
      <c r="E443" s="3"/>
      <c r="F443" s="29"/>
      <c r="H443" s="19"/>
      <c r="I443" s="19"/>
      <c r="J443" s="19"/>
      <c r="K443" s="19"/>
      <c r="L443" s="21"/>
      <c r="M443" s="21"/>
      <c r="N443" s="21"/>
      <c r="O443" s="21"/>
      <c r="P443" s="21"/>
      <c r="Q443" s="21"/>
      <c r="R443" s="21"/>
      <c r="S443" s="21"/>
      <c r="T443" s="26"/>
    </row>
    <row r="444" spans="4:20" outlineLevel="1" x14ac:dyDescent="0.2">
      <c r="D444" s="19"/>
      <c r="E444" s="20" t="s">
        <v>387</v>
      </c>
      <c r="F444" s="4" t="s">
        <v>167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23">
        <f>ROUND(SUM(S445:S448),2)</f>
        <v>4</v>
      </c>
      <c r="T444" s="27" t="str">
        <f>T448</f>
        <v>un</v>
      </c>
    </row>
    <row r="445" spans="4:20" outlineLevel="1" x14ac:dyDescent="0.2">
      <c r="D445" s="19"/>
      <c r="E445" s="3"/>
      <c r="F445" s="19" t="s">
        <v>156</v>
      </c>
      <c r="H445" s="19"/>
      <c r="I445" s="19"/>
      <c r="J445" s="19"/>
      <c r="K445" s="19"/>
      <c r="L445" s="21"/>
      <c r="M445" s="21"/>
      <c r="N445" s="21"/>
      <c r="O445" s="21"/>
      <c r="P445" s="21">
        <v>1</v>
      </c>
      <c r="Q445" s="21"/>
      <c r="R445" s="21"/>
      <c r="S445" s="21">
        <f>P445</f>
        <v>1</v>
      </c>
      <c r="T445" s="26" t="s">
        <v>136</v>
      </c>
    </row>
    <row r="446" spans="4:20" outlineLevel="1" x14ac:dyDescent="0.2">
      <c r="D446" s="19"/>
      <c r="E446" s="3"/>
      <c r="F446" s="19" t="s">
        <v>157</v>
      </c>
      <c r="H446" s="19"/>
      <c r="I446" s="19"/>
      <c r="J446" s="19"/>
      <c r="K446" s="19"/>
      <c r="L446" s="21"/>
      <c r="M446" s="21"/>
      <c r="N446" s="21"/>
      <c r="O446" s="21"/>
      <c r="P446" s="21">
        <v>1</v>
      </c>
      <c r="Q446" s="21"/>
      <c r="R446" s="21"/>
      <c r="S446" s="21">
        <f>P446</f>
        <v>1</v>
      </c>
      <c r="T446" s="26" t="s">
        <v>136</v>
      </c>
    </row>
    <row r="447" spans="4:20" outlineLevel="1" x14ac:dyDescent="0.2">
      <c r="D447" s="19"/>
      <c r="E447" s="3"/>
      <c r="F447" s="19" t="s">
        <v>164</v>
      </c>
      <c r="H447" s="19"/>
      <c r="I447" s="19"/>
      <c r="J447" s="19"/>
      <c r="K447" s="19"/>
      <c r="L447" s="21"/>
      <c r="M447" s="21"/>
      <c r="N447" s="21"/>
      <c r="O447" s="21"/>
      <c r="P447" s="21">
        <v>1</v>
      </c>
      <c r="Q447" s="21"/>
      <c r="R447" s="21"/>
      <c r="S447" s="21">
        <f>P447</f>
        <v>1</v>
      </c>
      <c r="T447" s="26" t="s">
        <v>136</v>
      </c>
    </row>
    <row r="448" spans="4:20" outlineLevel="1" x14ac:dyDescent="0.2">
      <c r="D448" s="19"/>
      <c r="E448" s="3"/>
      <c r="F448" s="19" t="s">
        <v>165</v>
      </c>
      <c r="H448" s="19"/>
      <c r="I448" s="19"/>
      <c r="J448" s="19"/>
      <c r="K448" s="19"/>
      <c r="L448" s="21"/>
      <c r="M448" s="21"/>
      <c r="N448" s="21"/>
      <c r="O448" s="21"/>
      <c r="P448" s="21">
        <v>1</v>
      </c>
      <c r="Q448" s="21"/>
      <c r="R448" s="21"/>
      <c r="S448" s="21">
        <f>P448</f>
        <v>1</v>
      </c>
      <c r="T448" s="26" t="s">
        <v>136</v>
      </c>
    </row>
    <row r="449" spans="4:20" outlineLevel="1" x14ac:dyDescent="0.2">
      <c r="D449" s="19"/>
      <c r="E449" s="3"/>
      <c r="F449" s="29"/>
      <c r="H449" s="19"/>
      <c r="I449" s="19"/>
      <c r="J449" s="19"/>
      <c r="K449" s="19"/>
      <c r="L449" s="21"/>
      <c r="M449" s="21"/>
      <c r="N449" s="21"/>
      <c r="O449" s="21"/>
      <c r="P449" s="21"/>
      <c r="Q449" s="21"/>
      <c r="R449" s="21"/>
      <c r="S449" s="21"/>
      <c r="T449" s="26"/>
    </row>
    <row r="450" spans="4:20" outlineLevel="1" x14ac:dyDescent="0.2">
      <c r="D450" s="19"/>
      <c r="E450" s="20" t="s">
        <v>388</v>
      </c>
      <c r="F450" s="4" t="s">
        <v>168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23">
        <f>ROUND(SUM(S451:S454),2)</f>
        <v>4</v>
      </c>
      <c r="T450" s="27" t="str">
        <f>T454</f>
        <v>un</v>
      </c>
    </row>
    <row r="451" spans="4:20" outlineLevel="1" x14ac:dyDescent="0.2">
      <c r="D451" s="19"/>
      <c r="E451" s="3"/>
      <c r="F451" s="19" t="s">
        <v>156</v>
      </c>
      <c r="H451" s="19"/>
      <c r="I451" s="19"/>
      <c r="J451" s="19"/>
      <c r="K451" s="19"/>
      <c r="L451" s="21"/>
      <c r="M451" s="21"/>
      <c r="N451" s="21"/>
      <c r="O451" s="21"/>
      <c r="P451" s="21">
        <v>1</v>
      </c>
      <c r="Q451" s="21"/>
      <c r="R451" s="21"/>
      <c r="S451" s="21">
        <f>P451</f>
        <v>1</v>
      </c>
      <c r="T451" s="26" t="s">
        <v>136</v>
      </c>
    </row>
    <row r="452" spans="4:20" outlineLevel="1" x14ac:dyDescent="0.2">
      <c r="D452" s="19"/>
      <c r="E452" s="3"/>
      <c r="F452" s="19" t="s">
        <v>157</v>
      </c>
      <c r="H452" s="19"/>
      <c r="I452" s="19"/>
      <c r="J452" s="19"/>
      <c r="K452" s="19"/>
      <c r="L452" s="21"/>
      <c r="M452" s="21"/>
      <c r="N452" s="21"/>
      <c r="O452" s="21"/>
      <c r="P452" s="21">
        <v>1</v>
      </c>
      <c r="Q452" s="21"/>
      <c r="R452" s="21"/>
      <c r="S452" s="21">
        <f>P452</f>
        <v>1</v>
      </c>
      <c r="T452" s="26" t="s">
        <v>136</v>
      </c>
    </row>
    <row r="453" spans="4:20" outlineLevel="1" x14ac:dyDescent="0.2">
      <c r="D453" s="19"/>
      <c r="E453" s="3"/>
      <c r="F453" s="19" t="s">
        <v>164</v>
      </c>
      <c r="H453" s="19"/>
      <c r="I453" s="19"/>
      <c r="J453" s="19"/>
      <c r="K453" s="19"/>
      <c r="L453" s="21"/>
      <c r="M453" s="21"/>
      <c r="N453" s="21"/>
      <c r="O453" s="21"/>
      <c r="P453" s="21">
        <v>1</v>
      </c>
      <c r="Q453" s="21"/>
      <c r="R453" s="21"/>
      <c r="S453" s="21">
        <f>P453</f>
        <v>1</v>
      </c>
      <c r="T453" s="26" t="s">
        <v>136</v>
      </c>
    </row>
    <row r="454" spans="4:20" outlineLevel="1" x14ac:dyDescent="0.2">
      <c r="D454" s="19"/>
      <c r="E454" s="3"/>
      <c r="F454" s="19" t="s">
        <v>165</v>
      </c>
      <c r="H454" s="19"/>
      <c r="I454" s="19"/>
      <c r="J454" s="19"/>
      <c r="K454" s="19"/>
      <c r="L454" s="21"/>
      <c r="M454" s="21"/>
      <c r="N454" s="21"/>
      <c r="O454" s="21"/>
      <c r="P454" s="21">
        <v>1</v>
      </c>
      <c r="Q454" s="21"/>
      <c r="R454" s="21"/>
      <c r="S454" s="21">
        <f>P454</f>
        <v>1</v>
      </c>
      <c r="T454" s="26" t="s">
        <v>136</v>
      </c>
    </row>
    <row r="455" spans="4:20" outlineLevel="1" x14ac:dyDescent="0.2">
      <c r="D455" s="19"/>
      <c r="E455" s="3"/>
      <c r="F455" s="29"/>
      <c r="H455" s="19"/>
      <c r="I455" s="19"/>
      <c r="J455" s="19"/>
      <c r="K455" s="19"/>
      <c r="L455" s="21"/>
      <c r="M455" s="21"/>
      <c r="N455" s="21"/>
      <c r="O455" s="21"/>
      <c r="P455" s="21"/>
      <c r="Q455" s="21"/>
      <c r="R455" s="21"/>
      <c r="S455" s="21"/>
      <c r="T455" s="26"/>
    </row>
    <row r="456" spans="4:20" outlineLevel="1" x14ac:dyDescent="0.2">
      <c r="D456" s="19"/>
      <c r="E456" s="20" t="s">
        <v>389</v>
      </c>
      <c r="F456" s="4" t="s">
        <v>169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23">
        <f>ROUND(SUM(S457:S460),2)</f>
        <v>4</v>
      </c>
      <c r="T456" s="27" t="str">
        <f>T460</f>
        <v>un</v>
      </c>
    </row>
    <row r="457" spans="4:20" outlineLevel="1" x14ac:dyDescent="0.2">
      <c r="D457" s="19"/>
      <c r="E457" s="3"/>
      <c r="F457" s="19" t="s">
        <v>156</v>
      </c>
      <c r="H457" s="19"/>
      <c r="I457" s="19"/>
      <c r="J457" s="19"/>
      <c r="K457" s="19"/>
      <c r="L457" s="21"/>
      <c r="M457" s="21"/>
      <c r="N457" s="21"/>
      <c r="O457" s="21"/>
      <c r="P457" s="21">
        <v>1</v>
      </c>
      <c r="Q457" s="21"/>
      <c r="R457" s="21"/>
      <c r="S457" s="21">
        <f>P457</f>
        <v>1</v>
      </c>
      <c r="T457" s="26" t="s">
        <v>136</v>
      </c>
    </row>
    <row r="458" spans="4:20" outlineLevel="1" x14ac:dyDescent="0.2">
      <c r="D458" s="19"/>
      <c r="E458" s="3"/>
      <c r="F458" s="19" t="s">
        <v>157</v>
      </c>
      <c r="H458" s="19"/>
      <c r="I458" s="19"/>
      <c r="J458" s="19"/>
      <c r="K458" s="19"/>
      <c r="L458" s="21"/>
      <c r="M458" s="21"/>
      <c r="N458" s="21"/>
      <c r="O458" s="21"/>
      <c r="P458" s="21">
        <v>1</v>
      </c>
      <c r="Q458" s="21"/>
      <c r="R458" s="21"/>
      <c r="S458" s="21">
        <f>P458</f>
        <v>1</v>
      </c>
      <c r="T458" s="26" t="s">
        <v>136</v>
      </c>
    </row>
    <row r="459" spans="4:20" outlineLevel="1" x14ac:dyDescent="0.2">
      <c r="D459" s="19"/>
      <c r="E459" s="3"/>
      <c r="F459" s="19" t="s">
        <v>164</v>
      </c>
      <c r="H459" s="19"/>
      <c r="I459" s="19"/>
      <c r="J459" s="19"/>
      <c r="K459" s="19"/>
      <c r="L459" s="21"/>
      <c r="M459" s="21"/>
      <c r="N459" s="21"/>
      <c r="O459" s="21"/>
      <c r="P459" s="21">
        <v>1</v>
      </c>
      <c r="Q459" s="21"/>
      <c r="R459" s="21"/>
      <c r="S459" s="21">
        <f>P459</f>
        <v>1</v>
      </c>
      <c r="T459" s="26" t="s">
        <v>136</v>
      </c>
    </row>
    <row r="460" spans="4:20" outlineLevel="1" x14ac:dyDescent="0.2">
      <c r="D460" s="19"/>
      <c r="E460" s="3"/>
      <c r="F460" s="19" t="s">
        <v>165</v>
      </c>
      <c r="H460" s="19"/>
      <c r="I460" s="19"/>
      <c r="J460" s="19"/>
      <c r="K460" s="19"/>
      <c r="L460" s="21"/>
      <c r="M460" s="21"/>
      <c r="N460" s="21"/>
      <c r="O460" s="21"/>
      <c r="P460" s="21">
        <v>1</v>
      </c>
      <c r="Q460" s="21"/>
      <c r="R460" s="21"/>
      <c r="S460" s="21">
        <f>P460</f>
        <v>1</v>
      </c>
      <c r="T460" s="26" t="s">
        <v>136</v>
      </c>
    </row>
    <row r="461" spans="4:20" outlineLevel="1" x14ac:dyDescent="0.2">
      <c r="D461" s="19"/>
      <c r="E461" s="3"/>
      <c r="F461" s="29"/>
      <c r="H461" s="19"/>
      <c r="I461" s="19"/>
      <c r="J461" s="19"/>
      <c r="K461" s="19"/>
      <c r="L461" s="21"/>
      <c r="M461" s="21"/>
      <c r="N461" s="21"/>
      <c r="O461" s="21"/>
      <c r="P461" s="21"/>
      <c r="Q461" s="21"/>
      <c r="R461" s="21"/>
      <c r="S461" s="21"/>
      <c r="T461" s="26"/>
    </row>
    <row r="462" spans="4:20" outlineLevel="1" x14ac:dyDescent="0.2">
      <c r="D462" s="19"/>
      <c r="E462" s="20" t="s">
        <v>390</v>
      </c>
      <c r="F462" s="4" t="s">
        <v>170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23">
        <f>ROUND(SUM(S463:S472),2)</f>
        <v>7.8</v>
      </c>
      <c r="T462" s="27" t="str">
        <f>T464</f>
        <v>m</v>
      </c>
    </row>
    <row r="463" spans="4:20" outlineLevel="1" x14ac:dyDescent="0.2">
      <c r="D463" s="19"/>
      <c r="E463" s="3"/>
      <c r="F463" s="19" t="s">
        <v>164</v>
      </c>
      <c r="H463" s="19"/>
      <c r="I463" s="19"/>
      <c r="J463" s="19"/>
      <c r="K463" s="19"/>
      <c r="L463" s="21"/>
      <c r="M463" s="21"/>
      <c r="N463" s="21"/>
      <c r="O463" s="21"/>
      <c r="P463" s="21"/>
      <c r="Q463" s="21"/>
      <c r="R463" s="21"/>
      <c r="S463" s="21"/>
      <c r="T463" s="26"/>
    </row>
    <row r="464" spans="4:20" outlineLevel="1" x14ac:dyDescent="0.2">
      <c r="D464" s="19"/>
      <c r="E464" s="3"/>
      <c r="F464" s="19"/>
      <c r="G464" s="1" t="s">
        <v>171</v>
      </c>
      <c r="H464" s="19"/>
      <c r="I464" s="19"/>
      <c r="J464" s="19"/>
      <c r="K464" s="19"/>
      <c r="L464" s="21"/>
      <c r="M464" s="21"/>
      <c r="N464" s="21"/>
      <c r="O464" s="21">
        <v>0.4</v>
      </c>
      <c r="P464" s="21">
        <v>2</v>
      </c>
      <c r="Q464" s="21"/>
      <c r="R464" s="21"/>
      <c r="S464" s="21">
        <f>P464*O464</f>
        <v>0.8</v>
      </c>
      <c r="T464" s="26" t="s">
        <v>35</v>
      </c>
    </row>
    <row r="465" spans="4:20" outlineLevel="1" x14ac:dyDescent="0.2">
      <c r="D465" s="19"/>
      <c r="E465" s="3"/>
      <c r="F465" s="19"/>
      <c r="G465" s="1" t="s">
        <v>172</v>
      </c>
      <c r="H465" s="19"/>
      <c r="I465" s="19"/>
      <c r="J465" s="19"/>
      <c r="K465" s="19"/>
      <c r="L465" s="21"/>
      <c r="M465" s="21"/>
      <c r="N465" s="21"/>
      <c r="O465" s="21">
        <v>0.7</v>
      </c>
      <c r="P465" s="21">
        <v>1</v>
      </c>
      <c r="Q465" s="21"/>
      <c r="R465" s="21"/>
      <c r="S465" s="21">
        <f>P465*O465</f>
        <v>0.7</v>
      </c>
      <c r="T465" s="26" t="s">
        <v>35</v>
      </c>
    </row>
    <row r="466" spans="4:20" outlineLevel="1" x14ac:dyDescent="0.2">
      <c r="D466" s="19"/>
      <c r="E466" s="3"/>
      <c r="F466" s="19"/>
      <c r="G466" s="1" t="s">
        <v>173</v>
      </c>
      <c r="H466" s="19"/>
      <c r="I466" s="19"/>
      <c r="J466" s="19"/>
      <c r="K466" s="19"/>
      <c r="L466" s="21"/>
      <c r="M466" s="21"/>
      <c r="N466" s="21"/>
      <c r="O466" s="21">
        <v>0.8</v>
      </c>
      <c r="P466" s="21">
        <v>2</v>
      </c>
      <c r="Q466" s="21"/>
      <c r="R466" s="21"/>
      <c r="S466" s="21">
        <f>P466*O466</f>
        <v>1.6</v>
      </c>
      <c r="T466" s="26" t="s">
        <v>35</v>
      </c>
    </row>
    <row r="467" spans="4:20" outlineLevel="1" x14ac:dyDescent="0.2">
      <c r="D467" s="19"/>
      <c r="E467" s="3"/>
      <c r="F467" s="19"/>
      <c r="G467" s="1" t="s">
        <v>174</v>
      </c>
      <c r="H467" s="19"/>
      <c r="I467" s="19"/>
      <c r="J467" s="19"/>
      <c r="K467" s="19"/>
      <c r="L467" s="21"/>
      <c r="M467" s="21"/>
      <c r="N467" s="21"/>
      <c r="O467" s="21">
        <v>0.4</v>
      </c>
      <c r="P467" s="21">
        <v>2</v>
      </c>
      <c r="Q467" s="21"/>
      <c r="R467" s="21"/>
      <c r="S467" s="21">
        <f>P467*O467</f>
        <v>0.8</v>
      </c>
      <c r="T467" s="26" t="s">
        <v>35</v>
      </c>
    </row>
    <row r="468" spans="4:20" outlineLevel="1" x14ac:dyDescent="0.2">
      <c r="D468" s="19"/>
      <c r="E468" s="3"/>
      <c r="F468" s="19" t="s">
        <v>165</v>
      </c>
      <c r="H468" s="19"/>
      <c r="I468" s="19"/>
      <c r="J468" s="19"/>
      <c r="K468" s="19"/>
      <c r="L468" s="21"/>
      <c r="M468" s="21"/>
      <c r="N468" s="21"/>
      <c r="O468" s="21"/>
      <c r="P468" s="21"/>
      <c r="Q468" s="21"/>
      <c r="R468" s="21"/>
      <c r="S468" s="21"/>
      <c r="T468" s="26"/>
    </row>
    <row r="469" spans="4:20" outlineLevel="1" x14ac:dyDescent="0.2">
      <c r="D469" s="19"/>
      <c r="E469" s="3"/>
      <c r="F469" s="19"/>
      <c r="G469" s="1" t="s">
        <v>171</v>
      </c>
      <c r="H469" s="19"/>
      <c r="I469" s="19"/>
      <c r="J469" s="19"/>
      <c r="K469" s="19"/>
      <c r="L469" s="21"/>
      <c r="M469" s="21"/>
      <c r="N469" s="21"/>
      <c r="O469" s="21">
        <v>0.4</v>
      </c>
      <c r="P469" s="21">
        <v>2</v>
      </c>
      <c r="Q469" s="21"/>
      <c r="R469" s="21"/>
      <c r="S469" s="21">
        <f>P469*O469</f>
        <v>0.8</v>
      </c>
      <c r="T469" s="26" t="s">
        <v>35</v>
      </c>
    </row>
    <row r="470" spans="4:20" outlineLevel="1" x14ac:dyDescent="0.2">
      <c r="D470" s="19"/>
      <c r="E470" s="3"/>
      <c r="F470" s="19"/>
      <c r="G470" s="1" t="s">
        <v>172</v>
      </c>
      <c r="H470" s="19"/>
      <c r="I470" s="19"/>
      <c r="J470" s="19"/>
      <c r="K470" s="19"/>
      <c r="L470" s="21"/>
      <c r="M470" s="21"/>
      <c r="N470" s="21"/>
      <c r="O470" s="21">
        <v>0.7</v>
      </c>
      <c r="P470" s="21">
        <v>1</v>
      </c>
      <c r="Q470" s="21"/>
      <c r="R470" s="21"/>
      <c r="S470" s="21">
        <f>P470*O470</f>
        <v>0.7</v>
      </c>
      <c r="T470" s="26" t="s">
        <v>35</v>
      </c>
    </row>
    <row r="471" spans="4:20" outlineLevel="1" x14ac:dyDescent="0.2">
      <c r="D471" s="19"/>
      <c r="E471" s="3"/>
      <c r="F471" s="19"/>
      <c r="G471" s="1" t="s">
        <v>173</v>
      </c>
      <c r="H471" s="19"/>
      <c r="I471" s="19"/>
      <c r="J471" s="19"/>
      <c r="K471" s="19"/>
      <c r="L471" s="21"/>
      <c r="M471" s="21"/>
      <c r="N471" s="21"/>
      <c r="O471" s="21">
        <v>0.8</v>
      </c>
      <c r="P471" s="21">
        <v>2</v>
      </c>
      <c r="Q471" s="21"/>
      <c r="R471" s="21"/>
      <c r="S471" s="21">
        <f>P471*O471</f>
        <v>1.6</v>
      </c>
      <c r="T471" s="26" t="s">
        <v>35</v>
      </c>
    </row>
    <row r="472" spans="4:20" outlineLevel="1" x14ac:dyDescent="0.2">
      <c r="D472" s="19"/>
      <c r="E472" s="3"/>
      <c r="F472" s="19"/>
      <c r="G472" s="1" t="s">
        <v>174</v>
      </c>
      <c r="H472" s="19"/>
      <c r="I472" s="19"/>
      <c r="J472" s="19"/>
      <c r="K472" s="19"/>
      <c r="L472" s="21"/>
      <c r="M472" s="21"/>
      <c r="N472" s="21"/>
      <c r="O472" s="21">
        <v>0.4</v>
      </c>
      <c r="P472" s="21">
        <v>2</v>
      </c>
      <c r="Q472" s="21"/>
      <c r="R472" s="21"/>
      <c r="S472" s="21">
        <f>P472*O472</f>
        <v>0.8</v>
      </c>
      <c r="T472" s="26" t="s">
        <v>35</v>
      </c>
    </row>
    <row r="473" spans="4:20" outlineLevel="1" x14ac:dyDescent="0.2">
      <c r="D473" s="19"/>
      <c r="E473" s="3"/>
      <c r="F473" s="29"/>
      <c r="H473" s="19"/>
      <c r="I473" s="19"/>
      <c r="J473" s="19"/>
      <c r="K473" s="19"/>
      <c r="L473" s="21"/>
      <c r="M473" s="21"/>
      <c r="N473" s="21"/>
      <c r="O473" s="21"/>
      <c r="P473" s="21"/>
      <c r="Q473" s="21"/>
      <c r="R473" s="21"/>
      <c r="S473" s="21"/>
      <c r="T473" s="26"/>
    </row>
    <row r="474" spans="4:20" outlineLevel="1" x14ac:dyDescent="0.2">
      <c r="D474" s="19"/>
      <c r="E474" s="20" t="s">
        <v>391</v>
      </c>
      <c r="F474" s="4" t="s">
        <v>175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23">
        <f>ROUND(SUM(S475:S475),2)</f>
        <v>50.62</v>
      </c>
      <c r="T474" s="27" t="str">
        <f>T475</f>
        <v>m2</v>
      </c>
    </row>
    <row r="475" spans="4:20" outlineLevel="1" x14ac:dyDescent="0.2">
      <c r="D475" s="19"/>
      <c r="E475" s="3"/>
      <c r="F475" s="19" t="s">
        <v>176</v>
      </c>
      <c r="H475" s="19"/>
      <c r="I475" s="19"/>
      <c r="J475" s="19"/>
      <c r="K475" s="19"/>
      <c r="L475" s="21"/>
      <c r="M475" s="21"/>
      <c r="N475" s="21">
        <v>0.85</v>
      </c>
      <c r="O475" s="21">
        <f>30.85+28.7</f>
        <v>59.55</v>
      </c>
      <c r="P475" s="21"/>
      <c r="Q475" s="21">
        <f>N475*O475</f>
        <v>50.6175</v>
      </c>
      <c r="R475" s="21"/>
      <c r="S475" s="21">
        <f>Q475</f>
        <v>50.6175</v>
      </c>
      <c r="T475" s="26" t="s">
        <v>26</v>
      </c>
    </row>
    <row r="476" spans="4:20" outlineLevel="1" x14ac:dyDescent="0.2">
      <c r="D476" s="19"/>
      <c r="E476" s="3"/>
      <c r="F476" s="29"/>
      <c r="H476" s="19"/>
      <c r="I476" s="19"/>
      <c r="J476" s="19"/>
      <c r="K476" s="19"/>
      <c r="L476" s="21"/>
      <c r="M476" s="21"/>
      <c r="N476" s="21"/>
      <c r="O476" s="21"/>
      <c r="P476" s="21"/>
      <c r="Q476" s="21"/>
      <c r="R476" s="21"/>
      <c r="S476" s="21"/>
      <c r="T476" s="26"/>
    </row>
    <row r="477" spans="4:20" x14ac:dyDescent="0.2">
      <c r="D477" s="19"/>
      <c r="E477" s="17" t="s">
        <v>392</v>
      </c>
      <c r="F477" s="72" t="s">
        <v>177</v>
      </c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3"/>
    </row>
    <row r="478" spans="4:20" outlineLevel="1" x14ac:dyDescent="0.2">
      <c r="D478" s="19"/>
      <c r="E478" s="31" t="s">
        <v>393</v>
      </c>
      <c r="F478" s="70" t="s">
        <v>178</v>
      </c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1"/>
    </row>
    <row r="479" spans="4:20" outlineLevel="1" x14ac:dyDescent="0.2">
      <c r="D479" s="19"/>
      <c r="E479" s="20" t="s">
        <v>395</v>
      </c>
      <c r="F479" s="4" t="s">
        <v>179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23">
        <f>ROUND(SUM(S480:S488),2)</f>
        <v>273.14</v>
      </c>
      <c r="T479" s="7" t="s">
        <v>28</v>
      </c>
    </row>
    <row r="480" spans="4:20" outlineLevel="1" x14ac:dyDescent="0.2">
      <c r="D480" s="19"/>
      <c r="G480" s="19" t="s">
        <v>101</v>
      </c>
      <c r="H480" s="19"/>
      <c r="I480" s="19"/>
      <c r="J480" s="19"/>
      <c r="K480" s="19"/>
      <c r="L480" s="21"/>
      <c r="M480" s="21"/>
      <c r="N480" s="21">
        <v>6.89</v>
      </c>
      <c r="O480" s="21">
        <v>30</v>
      </c>
      <c r="P480" s="21"/>
      <c r="Q480" s="21">
        <v>206.7</v>
      </c>
      <c r="R480" s="21"/>
      <c r="S480" s="21">
        <f>Q480</f>
        <v>206.7</v>
      </c>
      <c r="T480" s="26" t="s">
        <v>26</v>
      </c>
    </row>
    <row r="481" spans="4:20" outlineLevel="1" x14ac:dyDescent="0.2">
      <c r="D481" s="19"/>
      <c r="H481" s="19" t="s">
        <v>87</v>
      </c>
      <c r="I481" s="19" t="s">
        <v>102</v>
      </c>
      <c r="J481" s="19"/>
      <c r="K481" s="19"/>
      <c r="L481" s="21">
        <v>0.9</v>
      </c>
      <c r="M481" s="21"/>
      <c r="N481" s="21">
        <v>2.1</v>
      </c>
      <c r="O481" s="21"/>
      <c r="P481" s="21">
        <v>1</v>
      </c>
      <c r="Q481" s="21">
        <v>1.89</v>
      </c>
      <c r="R481" s="21"/>
      <c r="S481" s="21">
        <f>Q481*P481*-1</f>
        <v>-1.89</v>
      </c>
      <c r="T481" s="26" t="s">
        <v>26</v>
      </c>
    </row>
    <row r="482" spans="4:20" outlineLevel="1" x14ac:dyDescent="0.2">
      <c r="D482" s="19"/>
      <c r="E482" s="3"/>
      <c r="H482" s="19" t="s">
        <v>87</v>
      </c>
      <c r="I482" s="19" t="s">
        <v>103</v>
      </c>
      <c r="J482" s="19"/>
      <c r="K482" s="19"/>
      <c r="L482" s="21">
        <v>1.5</v>
      </c>
      <c r="M482" s="21"/>
      <c r="N482" s="21">
        <v>2.1</v>
      </c>
      <c r="O482" s="21"/>
      <c r="P482" s="21">
        <v>1</v>
      </c>
      <c r="Q482" s="21">
        <v>3.15</v>
      </c>
      <c r="R482" s="21"/>
      <c r="S482" s="21">
        <f>Q482*P482*-1</f>
        <v>-3.15</v>
      </c>
      <c r="T482" s="26" t="s">
        <v>26</v>
      </c>
    </row>
    <row r="483" spans="4:20" outlineLevel="1" x14ac:dyDescent="0.2">
      <c r="D483" s="19"/>
      <c r="E483" s="3"/>
      <c r="H483" s="19" t="s">
        <v>87</v>
      </c>
      <c r="I483" s="19" t="s">
        <v>104</v>
      </c>
      <c r="J483" s="19"/>
      <c r="K483" s="19"/>
      <c r="L483" s="21">
        <v>0.6</v>
      </c>
      <c r="M483" s="21"/>
      <c r="N483" s="21">
        <v>0.6</v>
      </c>
      <c r="O483" s="21"/>
      <c r="P483" s="21">
        <v>4</v>
      </c>
      <c r="Q483" s="21">
        <v>0.36</v>
      </c>
      <c r="R483" s="21"/>
      <c r="S483" s="21">
        <f>Q483*P483*-1</f>
        <v>-1.44</v>
      </c>
      <c r="T483" s="26" t="s">
        <v>26</v>
      </c>
    </row>
    <row r="484" spans="4:20" outlineLevel="1" x14ac:dyDescent="0.2">
      <c r="D484" s="19"/>
      <c r="E484" s="3"/>
      <c r="H484" s="19" t="s">
        <v>87</v>
      </c>
      <c r="I484" s="19" t="s">
        <v>105</v>
      </c>
      <c r="J484" s="19"/>
      <c r="K484" s="19"/>
      <c r="L484" s="21">
        <v>1.2</v>
      </c>
      <c r="M484" s="21"/>
      <c r="N484" s="21">
        <v>0.6</v>
      </c>
      <c r="O484" s="21"/>
      <c r="P484" s="21">
        <v>2</v>
      </c>
      <c r="Q484" s="21">
        <v>0.72</v>
      </c>
      <c r="R484" s="21"/>
      <c r="S484" s="21">
        <f>Q484*P484*-1</f>
        <v>-1.44</v>
      </c>
      <c r="T484" s="26" t="s">
        <v>26</v>
      </c>
    </row>
    <row r="485" spans="4:20" outlineLevel="1" x14ac:dyDescent="0.2">
      <c r="D485" s="19"/>
      <c r="E485" s="3"/>
      <c r="G485" s="19" t="s">
        <v>120</v>
      </c>
      <c r="H485" s="19"/>
      <c r="I485" s="19"/>
      <c r="J485" s="19"/>
      <c r="K485" s="19"/>
      <c r="L485" s="21"/>
      <c r="M485" s="21"/>
      <c r="N485" s="21">
        <v>4.7</v>
      </c>
      <c r="O485" s="21">
        <v>3.65</v>
      </c>
      <c r="P485" s="21"/>
      <c r="Q485" s="21">
        <v>17.16</v>
      </c>
      <c r="R485" s="21"/>
      <c r="S485" s="21">
        <f>Q485*2</f>
        <v>34.32</v>
      </c>
      <c r="T485" s="26" t="s">
        <v>26</v>
      </c>
    </row>
    <row r="486" spans="4:20" outlineLevel="1" x14ac:dyDescent="0.2">
      <c r="D486" s="19"/>
      <c r="E486" s="3"/>
      <c r="G486" s="19" t="s">
        <v>123</v>
      </c>
      <c r="H486" s="19"/>
      <c r="I486" s="19"/>
      <c r="J486" s="19"/>
      <c r="K486" s="19"/>
      <c r="L486" s="21"/>
      <c r="M486" s="21"/>
      <c r="N486" s="21">
        <v>0.35</v>
      </c>
      <c r="O486" s="21">
        <v>21.3</v>
      </c>
      <c r="P486" s="21"/>
      <c r="Q486" s="21">
        <v>7.46</v>
      </c>
      <c r="R486" s="21"/>
      <c r="S486" s="21">
        <f>Q486</f>
        <v>7.46</v>
      </c>
      <c r="T486" s="26" t="s">
        <v>26</v>
      </c>
    </row>
    <row r="487" spans="4:20" outlineLevel="1" x14ac:dyDescent="0.2">
      <c r="D487" s="19"/>
      <c r="E487" s="3"/>
      <c r="G487" s="19" t="s">
        <v>53</v>
      </c>
      <c r="H487" s="19"/>
      <c r="I487" s="19"/>
      <c r="J487" s="19"/>
      <c r="K487" s="19"/>
      <c r="L487" s="21"/>
      <c r="M487" s="21"/>
      <c r="N487" s="21">
        <v>2.1</v>
      </c>
      <c r="O487" s="21">
        <v>1.8</v>
      </c>
      <c r="P487" s="21"/>
      <c r="Q487" s="21">
        <v>3.78</v>
      </c>
      <c r="R487" s="21"/>
      <c r="S487" s="21">
        <f>Q487</f>
        <v>3.78</v>
      </c>
      <c r="T487" s="26" t="s">
        <v>26</v>
      </c>
    </row>
    <row r="488" spans="4:20" outlineLevel="1" x14ac:dyDescent="0.2">
      <c r="D488" s="19"/>
      <c r="E488" s="3"/>
      <c r="G488" s="19" t="s">
        <v>180</v>
      </c>
      <c r="H488" s="19"/>
      <c r="I488" s="19"/>
      <c r="J488" s="19"/>
      <c r="K488" s="19"/>
      <c r="L488" s="21"/>
      <c r="M488" s="21"/>
      <c r="N488" s="21">
        <v>1.5</v>
      </c>
      <c r="O488" s="21">
        <v>19.2</v>
      </c>
      <c r="P488" s="21"/>
      <c r="Q488" s="21">
        <v>28.8</v>
      </c>
      <c r="R488" s="21"/>
      <c r="S488" s="21">
        <f>Q488</f>
        <v>28.8</v>
      </c>
      <c r="T488" s="26" t="s">
        <v>26</v>
      </c>
    </row>
    <row r="489" spans="4:20" outlineLevel="1" x14ac:dyDescent="0.2">
      <c r="D489" s="19"/>
      <c r="E489" s="3"/>
      <c r="F489" s="29"/>
      <c r="H489" s="19"/>
      <c r="I489" s="19"/>
      <c r="J489" s="19"/>
      <c r="K489" s="19"/>
      <c r="L489" s="21"/>
      <c r="M489" s="21"/>
      <c r="N489" s="21"/>
      <c r="O489" s="21"/>
      <c r="P489" s="21"/>
      <c r="Q489" s="21"/>
      <c r="R489" s="21"/>
      <c r="S489" s="21"/>
      <c r="T489" s="26"/>
    </row>
    <row r="490" spans="4:20" outlineLevel="1" x14ac:dyDescent="0.2">
      <c r="D490" s="19"/>
      <c r="E490" s="20" t="s">
        <v>396</v>
      </c>
      <c r="F490" s="4" t="s">
        <v>181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23">
        <f>ROUND(SUM(S491:S500),2)</f>
        <v>273.14</v>
      </c>
      <c r="T490" s="7" t="s">
        <v>28</v>
      </c>
    </row>
    <row r="491" spans="4:20" outlineLevel="1" x14ac:dyDescent="0.2">
      <c r="D491" s="19"/>
      <c r="E491" s="3"/>
      <c r="G491" s="19" t="s">
        <v>101</v>
      </c>
      <c r="H491" s="19"/>
      <c r="I491" s="19"/>
      <c r="J491" s="19"/>
      <c r="K491" s="19"/>
      <c r="L491" s="21"/>
      <c r="M491" s="21"/>
      <c r="N491" s="21">
        <v>6.89</v>
      </c>
      <c r="O491" s="21">
        <v>30</v>
      </c>
      <c r="P491" s="21"/>
      <c r="Q491" s="21">
        <v>206.7</v>
      </c>
      <c r="R491" s="21"/>
      <c r="S491" s="21">
        <f>Q491</f>
        <v>206.7</v>
      </c>
      <c r="T491" s="26" t="s">
        <v>26</v>
      </c>
    </row>
    <row r="492" spans="4:20" outlineLevel="1" x14ac:dyDescent="0.2">
      <c r="D492" s="19"/>
      <c r="E492" s="3"/>
      <c r="H492" s="19" t="s">
        <v>87</v>
      </c>
      <c r="I492" s="19" t="s">
        <v>102</v>
      </c>
      <c r="J492" s="19"/>
      <c r="K492" s="19"/>
      <c r="L492" s="21">
        <v>0.9</v>
      </c>
      <c r="M492" s="21"/>
      <c r="N492" s="21">
        <v>2.1</v>
      </c>
      <c r="O492" s="21"/>
      <c r="P492" s="21">
        <v>1</v>
      </c>
      <c r="Q492" s="21">
        <v>1.89</v>
      </c>
      <c r="R492" s="21"/>
      <c r="S492" s="21">
        <f>Q492*P492*-1</f>
        <v>-1.89</v>
      </c>
      <c r="T492" s="26" t="s">
        <v>26</v>
      </c>
    </row>
    <row r="493" spans="4:20" outlineLevel="1" x14ac:dyDescent="0.2">
      <c r="D493" s="19"/>
      <c r="E493" s="3"/>
      <c r="H493" s="19" t="s">
        <v>87</v>
      </c>
      <c r="I493" s="19" t="s">
        <v>103</v>
      </c>
      <c r="J493" s="19"/>
      <c r="K493" s="19"/>
      <c r="L493" s="21">
        <v>1.5</v>
      </c>
      <c r="M493" s="21"/>
      <c r="N493" s="21">
        <v>2.1</v>
      </c>
      <c r="O493" s="21"/>
      <c r="P493" s="21">
        <v>1</v>
      </c>
      <c r="Q493" s="21">
        <v>3.15</v>
      </c>
      <c r="R493" s="21"/>
      <c r="S493" s="21">
        <f>Q493*P493*-1</f>
        <v>-3.15</v>
      </c>
      <c r="T493" s="26" t="s">
        <v>26</v>
      </c>
    </row>
    <row r="494" spans="4:20" outlineLevel="1" x14ac:dyDescent="0.2">
      <c r="D494" s="19"/>
      <c r="E494" s="3"/>
      <c r="H494" s="19" t="s">
        <v>87</v>
      </c>
      <c r="I494" s="19" t="s">
        <v>104</v>
      </c>
      <c r="J494" s="19"/>
      <c r="K494" s="19"/>
      <c r="L494" s="21">
        <v>0.6</v>
      </c>
      <c r="M494" s="21"/>
      <c r="N494" s="21">
        <v>0.6</v>
      </c>
      <c r="O494" s="21"/>
      <c r="P494" s="21">
        <v>4</v>
      </c>
      <c r="Q494" s="21">
        <v>0.36</v>
      </c>
      <c r="R494" s="21"/>
      <c r="S494" s="21">
        <f>Q494*P494*-1</f>
        <v>-1.44</v>
      </c>
      <c r="T494" s="26" t="s">
        <v>26</v>
      </c>
    </row>
    <row r="495" spans="4:20" outlineLevel="1" x14ac:dyDescent="0.2">
      <c r="D495" s="19"/>
      <c r="E495" s="3"/>
      <c r="H495" s="19" t="s">
        <v>87</v>
      </c>
      <c r="I495" s="19" t="s">
        <v>105</v>
      </c>
      <c r="J495" s="19"/>
      <c r="K495" s="19"/>
      <c r="L495" s="21">
        <v>1.2</v>
      </c>
      <c r="M495" s="21"/>
      <c r="N495" s="21">
        <v>0.6</v>
      </c>
      <c r="O495" s="21"/>
      <c r="P495" s="21">
        <v>2</v>
      </c>
      <c r="Q495" s="21">
        <v>0.72</v>
      </c>
      <c r="R495" s="21"/>
      <c r="S495" s="21">
        <f>Q495*P495*-1</f>
        <v>-1.44</v>
      </c>
      <c r="T495" s="26" t="s">
        <v>26</v>
      </c>
    </row>
    <row r="496" spans="4:20" outlineLevel="1" x14ac:dyDescent="0.2">
      <c r="D496" s="19"/>
      <c r="E496" s="3"/>
      <c r="G496" s="19" t="s">
        <v>120</v>
      </c>
      <c r="H496" s="19"/>
      <c r="I496" s="19"/>
      <c r="J496" s="19"/>
      <c r="K496" s="19"/>
      <c r="L496" s="21"/>
      <c r="M496" s="21"/>
      <c r="N496" s="21">
        <v>4.7</v>
      </c>
      <c r="O496" s="21">
        <v>3.65</v>
      </c>
      <c r="P496" s="21"/>
      <c r="Q496" s="21">
        <v>17.16</v>
      </c>
      <c r="R496" s="21"/>
      <c r="S496" s="21">
        <f>Q496*2</f>
        <v>34.32</v>
      </c>
      <c r="T496" s="26" t="s">
        <v>26</v>
      </c>
    </row>
    <row r="497" spans="4:20" outlineLevel="1" x14ac:dyDescent="0.2">
      <c r="D497" s="19"/>
      <c r="E497" s="3"/>
      <c r="G497" s="19" t="s">
        <v>123</v>
      </c>
      <c r="H497" s="19"/>
      <c r="I497" s="19"/>
      <c r="J497" s="19"/>
      <c r="K497" s="19"/>
      <c r="L497" s="21"/>
      <c r="M497" s="21"/>
      <c r="N497" s="21">
        <v>0.35</v>
      </c>
      <c r="O497" s="21">
        <v>21.3</v>
      </c>
      <c r="P497" s="21"/>
      <c r="Q497" s="21">
        <v>7.46</v>
      </c>
      <c r="R497" s="21"/>
      <c r="S497" s="21">
        <f>Q497</f>
        <v>7.46</v>
      </c>
      <c r="T497" s="26" t="s">
        <v>26</v>
      </c>
    </row>
    <row r="498" spans="4:20" outlineLevel="1" x14ac:dyDescent="0.2">
      <c r="D498" s="19"/>
      <c r="E498" s="3"/>
      <c r="G498" s="19" t="s">
        <v>53</v>
      </c>
      <c r="H498" s="19"/>
      <c r="I498" s="19"/>
      <c r="J498" s="19"/>
      <c r="K498" s="19"/>
      <c r="L498" s="21"/>
      <c r="M498" s="21"/>
      <c r="N498" s="21">
        <v>2.1</v>
      </c>
      <c r="O498" s="21">
        <v>1.8</v>
      </c>
      <c r="P498" s="21"/>
      <c r="Q498" s="21">
        <v>3.78</v>
      </c>
      <c r="R498" s="21"/>
      <c r="S498" s="21">
        <f>Q498</f>
        <v>3.78</v>
      </c>
      <c r="T498" s="26" t="s">
        <v>26</v>
      </c>
    </row>
    <row r="499" spans="4:20" outlineLevel="1" x14ac:dyDescent="0.2">
      <c r="D499" s="19"/>
      <c r="E499" s="3"/>
      <c r="G499" s="19" t="s">
        <v>180</v>
      </c>
      <c r="H499" s="19"/>
      <c r="I499" s="19"/>
      <c r="J499" s="19"/>
      <c r="K499" s="19"/>
      <c r="L499" s="21"/>
      <c r="M499" s="21"/>
      <c r="N499" s="21">
        <v>1.5</v>
      </c>
      <c r="O499" s="21">
        <v>19.2</v>
      </c>
      <c r="P499" s="21"/>
      <c r="Q499" s="21">
        <v>28.8</v>
      </c>
      <c r="R499" s="21"/>
      <c r="S499" s="21">
        <f>Q499</f>
        <v>28.8</v>
      </c>
      <c r="T499" s="26" t="s">
        <v>26</v>
      </c>
    </row>
    <row r="500" spans="4:20" outlineLevel="1" x14ac:dyDescent="0.2">
      <c r="D500" s="19"/>
      <c r="E500" s="3"/>
      <c r="G500" s="19"/>
      <c r="H500" s="19"/>
      <c r="I500" s="19"/>
      <c r="J500" s="19"/>
      <c r="K500" s="19"/>
      <c r="L500" s="21"/>
      <c r="M500" s="21"/>
      <c r="N500" s="21"/>
      <c r="O500" s="21"/>
      <c r="P500" s="21"/>
      <c r="Q500" s="21"/>
      <c r="R500" s="21"/>
      <c r="S500" s="21"/>
      <c r="T500" s="26"/>
    </row>
    <row r="501" spans="4:20" outlineLevel="1" x14ac:dyDescent="0.2">
      <c r="D501" s="19"/>
      <c r="E501" s="3"/>
      <c r="F501" s="19"/>
      <c r="H501" s="19"/>
      <c r="I501" s="19"/>
      <c r="J501" s="19"/>
      <c r="K501" s="19"/>
      <c r="L501" s="21"/>
      <c r="M501" s="21"/>
      <c r="N501" s="21"/>
      <c r="O501" s="21"/>
      <c r="P501" s="21"/>
      <c r="Q501" s="21"/>
      <c r="R501" s="21"/>
      <c r="S501" s="21"/>
      <c r="T501" s="26"/>
    </row>
    <row r="502" spans="4:20" outlineLevel="1" x14ac:dyDescent="0.2">
      <c r="D502" s="19"/>
      <c r="E502" s="20" t="s">
        <v>397</v>
      </c>
      <c r="F502" s="4" t="s">
        <v>182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23">
        <f>ROUND(SUM(S503:S511),2)</f>
        <v>273.14</v>
      </c>
      <c r="T502" s="7" t="s">
        <v>28</v>
      </c>
    </row>
    <row r="503" spans="4:20" outlineLevel="1" x14ac:dyDescent="0.2">
      <c r="D503" s="19"/>
      <c r="E503" s="3"/>
      <c r="G503" s="19" t="s">
        <v>101</v>
      </c>
      <c r="H503" s="19"/>
      <c r="I503" s="19"/>
      <c r="J503" s="19"/>
      <c r="K503" s="19"/>
      <c r="L503" s="21"/>
      <c r="M503" s="21"/>
      <c r="N503" s="21">
        <v>6.89</v>
      </c>
      <c r="O503" s="21">
        <v>30</v>
      </c>
      <c r="P503" s="21"/>
      <c r="Q503" s="21">
        <v>206.7</v>
      </c>
      <c r="R503" s="21"/>
      <c r="S503" s="21">
        <f>Q503</f>
        <v>206.7</v>
      </c>
      <c r="T503" s="26" t="s">
        <v>26</v>
      </c>
    </row>
    <row r="504" spans="4:20" outlineLevel="1" x14ac:dyDescent="0.2">
      <c r="D504" s="19"/>
      <c r="E504" s="3"/>
      <c r="H504" s="19" t="s">
        <v>87</v>
      </c>
      <c r="I504" s="19" t="s">
        <v>102</v>
      </c>
      <c r="J504" s="19"/>
      <c r="K504" s="19"/>
      <c r="L504" s="21">
        <v>0.9</v>
      </c>
      <c r="M504" s="21"/>
      <c r="N504" s="21">
        <v>2.1</v>
      </c>
      <c r="O504" s="21"/>
      <c r="P504" s="21">
        <v>1</v>
      </c>
      <c r="Q504" s="21">
        <v>1.89</v>
      </c>
      <c r="R504" s="21"/>
      <c r="S504" s="21">
        <f>Q504*P504*-1</f>
        <v>-1.89</v>
      </c>
      <c r="T504" s="26" t="s">
        <v>26</v>
      </c>
    </row>
    <row r="505" spans="4:20" outlineLevel="1" x14ac:dyDescent="0.2">
      <c r="D505" s="19"/>
      <c r="E505" s="3"/>
      <c r="H505" s="19" t="s">
        <v>87</v>
      </c>
      <c r="I505" s="19" t="s">
        <v>103</v>
      </c>
      <c r="J505" s="19"/>
      <c r="K505" s="19"/>
      <c r="L505" s="21">
        <v>1.5</v>
      </c>
      <c r="M505" s="21"/>
      <c r="N505" s="21">
        <v>2.1</v>
      </c>
      <c r="O505" s="21"/>
      <c r="P505" s="21">
        <v>1</v>
      </c>
      <c r="Q505" s="21">
        <v>3.15</v>
      </c>
      <c r="R505" s="21"/>
      <c r="S505" s="21">
        <f>Q505*P505*-1</f>
        <v>-3.15</v>
      </c>
      <c r="T505" s="26" t="s">
        <v>26</v>
      </c>
    </row>
    <row r="506" spans="4:20" outlineLevel="1" x14ac:dyDescent="0.2">
      <c r="D506" s="19"/>
      <c r="E506" s="3"/>
      <c r="H506" s="19" t="s">
        <v>87</v>
      </c>
      <c r="I506" s="19" t="s">
        <v>104</v>
      </c>
      <c r="J506" s="19"/>
      <c r="K506" s="19"/>
      <c r="L506" s="21">
        <v>0.6</v>
      </c>
      <c r="M506" s="21"/>
      <c r="N506" s="21">
        <v>0.6</v>
      </c>
      <c r="O506" s="21"/>
      <c r="P506" s="21">
        <v>4</v>
      </c>
      <c r="Q506" s="21">
        <v>0.36</v>
      </c>
      <c r="R506" s="21"/>
      <c r="S506" s="21">
        <f>Q506*P506*-1</f>
        <v>-1.44</v>
      </c>
      <c r="T506" s="26" t="s">
        <v>26</v>
      </c>
    </row>
    <row r="507" spans="4:20" outlineLevel="1" x14ac:dyDescent="0.2">
      <c r="D507" s="19"/>
      <c r="E507" s="3"/>
      <c r="H507" s="19" t="s">
        <v>87</v>
      </c>
      <c r="I507" s="19" t="s">
        <v>105</v>
      </c>
      <c r="J507" s="19"/>
      <c r="K507" s="19"/>
      <c r="L507" s="21">
        <v>1.2</v>
      </c>
      <c r="M507" s="21"/>
      <c r="N507" s="21">
        <v>0.6</v>
      </c>
      <c r="O507" s="21"/>
      <c r="P507" s="21">
        <v>2</v>
      </c>
      <c r="Q507" s="21">
        <v>0.72</v>
      </c>
      <c r="R507" s="21"/>
      <c r="S507" s="21">
        <f>Q507*P507*-1</f>
        <v>-1.44</v>
      </c>
      <c r="T507" s="26" t="s">
        <v>26</v>
      </c>
    </row>
    <row r="508" spans="4:20" outlineLevel="1" x14ac:dyDescent="0.2">
      <c r="D508" s="19"/>
      <c r="E508" s="3"/>
      <c r="G508" s="19" t="s">
        <v>120</v>
      </c>
      <c r="H508" s="19"/>
      <c r="I508" s="19"/>
      <c r="J508" s="19"/>
      <c r="K508" s="19"/>
      <c r="L508" s="21"/>
      <c r="M508" s="21"/>
      <c r="N508" s="21">
        <v>4.7</v>
      </c>
      <c r="O508" s="21">
        <v>3.65</v>
      </c>
      <c r="P508" s="21"/>
      <c r="Q508" s="21">
        <v>17.16</v>
      </c>
      <c r="R508" s="21"/>
      <c r="S508" s="21">
        <f>Q508*2</f>
        <v>34.32</v>
      </c>
      <c r="T508" s="26" t="s">
        <v>26</v>
      </c>
    </row>
    <row r="509" spans="4:20" outlineLevel="1" x14ac:dyDescent="0.2">
      <c r="D509" s="19"/>
      <c r="E509" s="3"/>
      <c r="G509" s="19" t="s">
        <v>123</v>
      </c>
      <c r="H509" s="19"/>
      <c r="I509" s="19"/>
      <c r="J509" s="19"/>
      <c r="K509" s="19"/>
      <c r="L509" s="21"/>
      <c r="M509" s="21"/>
      <c r="N509" s="21">
        <v>0.35</v>
      </c>
      <c r="O509" s="21">
        <v>21.3</v>
      </c>
      <c r="P509" s="21"/>
      <c r="Q509" s="21">
        <v>7.46</v>
      </c>
      <c r="R509" s="21"/>
      <c r="S509" s="21">
        <f>Q509</f>
        <v>7.46</v>
      </c>
      <c r="T509" s="26" t="s">
        <v>26</v>
      </c>
    </row>
    <row r="510" spans="4:20" outlineLevel="1" x14ac:dyDescent="0.2">
      <c r="D510" s="19"/>
      <c r="E510" s="3"/>
      <c r="G510" s="19" t="s">
        <v>53</v>
      </c>
      <c r="H510" s="19"/>
      <c r="I510" s="19"/>
      <c r="J510" s="19"/>
      <c r="K510" s="19"/>
      <c r="L510" s="21"/>
      <c r="M510" s="21"/>
      <c r="N510" s="21">
        <v>2.1</v>
      </c>
      <c r="O510" s="21">
        <v>1.8</v>
      </c>
      <c r="P510" s="21"/>
      <c r="Q510" s="21">
        <v>3.78</v>
      </c>
      <c r="R510" s="21"/>
      <c r="S510" s="21">
        <f>Q510</f>
        <v>3.78</v>
      </c>
      <c r="T510" s="26" t="s">
        <v>26</v>
      </c>
    </row>
    <row r="511" spans="4:20" outlineLevel="1" x14ac:dyDescent="0.2">
      <c r="D511" s="19"/>
      <c r="E511" s="3"/>
      <c r="G511" s="19" t="s">
        <v>180</v>
      </c>
      <c r="H511" s="19"/>
      <c r="I511" s="19"/>
      <c r="J511" s="19"/>
      <c r="K511" s="19"/>
      <c r="L511" s="21"/>
      <c r="M511" s="21"/>
      <c r="N511" s="21">
        <v>1.5</v>
      </c>
      <c r="O511" s="21">
        <v>19.2</v>
      </c>
      <c r="P511" s="21"/>
      <c r="Q511" s="21">
        <v>28.8</v>
      </c>
      <c r="R511" s="21"/>
      <c r="S511" s="21">
        <f>Q511</f>
        <v>28.8</v>
      </c>
      <c r="T511" s="26" t="s">
        <v>26</v>
      </c>
    </row>
    <row r="512" spans="4:20" outlineLevel="1" x14ac:dyDescent="0.2">
      <c r="D512" s="19"/>
      <c r="E512" s="3"/>
      <c r="F512" s="29"/>
      <c r="H512" s="19"/>
      <c r="I512" s="19"/>
      <c r="J512" s="19"/>
      <c r="K512" s="19"/>
      <c r="L512" s="21"/>
      <c r="M512" s="21"/>
      <c r="N512" s="21"/>
      <c r="O512" s="21"/>
      <c r="P512" s="21"/>
      <c r="Q512" s="21"/>
      <c r="R512" s="21"/>
      <c r="S512" s="21"/>
      <c r="T512" s="26"/>
    </row>
    <row r="513" spans="4:20" outlineLevel="1" x14ac:dyDescent="0.2">
      <c r="D513" s="19"/>
      <c r="E513" s="31" t="s">
        <v>394</v>
      </c>
      <c r="F513" s="70" t="s">
        <v>183</v>
      </c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1"/>
    </row>
    <row r="514" spans="4:20" outlineLevel="1" x14ac:dyDescent="0.2">
      <c r="D514" s="19"/>
      <c r="E514" s="20" t="s">
        <v>395</v>
      </c>
      <c r="F514" s="4" t="s">
        <v>179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23">
        <f>ROUND(SUM(S515:S527),2)</f>
        <v>167.83</v>
      </c>
      <c r="T514" s="7" t="s">
        <v>28</v>
      </c>
    </row>
    <row r="515" spans="4:20" outlineLevel="1" x14ac:dyDescent="0.2">
      <c r="D515" s="19"/>
      <c r="G515" s="19" t="s">
        <v>91</v>
      </c>
      <c r="H515" s="19"/>
      <c r="I515" s="19"/>
      <c r="J515" s="19"/>
      <c r="K515" s="19"/>
      <c r="L515" s="21"/>
      <c r="M515" s="21"/>
      <c r="N515" s="21">
        <v>1.5</v>
      </c>
      <c r="O515" s="21">
        <v>22.53</v>
      </c>
      <c r="P515" s="21"/>
      <c r="Q515" s="21">
        <v>33.799999999999997</v>
      </c>
      <c r="R515" s="21"/>
      <c r="S515" s="21">
        <f>Q515</f>
        <v>33.799999999999997</v>
      </c>
      <c r="T515" s="26" t="s">
        <v>26</v>
      </c>
    </row>
    <row r="516" spans="4:20" outlineLevel="1" x14ac:dyDescent="0.2">
      <c r="D516" s="19"/>
      <c r="H516" s="19" t="s">
        <v>87</v>
      </c>
      <c r="I516" s="19" t="s">
        <v>99</v>
      </c>
      <c r="J516" s="19"/>
      <c r="K516" s="19"/>
      <c r="L516" s="21">
        <v>0.9</v>
      </c>
      <c r="M516" s="21"/>
      <c r="N516" s="21">
        <v>1.8</v>
      </c>
      <c r="O516" s="21"/>
      <c r="P516" s="21"/>
      <c r="Q516" s="21">
        <v>1.62</v>
      </c>
      <c r="R516" s="21"/>
      <c r="S516" s="21">
        <f>Q516*-1</f>
        <v>-1.62</v>
      </c>
      <c r="T516" s="26" t="s">
        <v>26</v>
      </c>
    </row>
    <row r="517" spans="4:20" outlineLevel="1" x14ac:dyDescent="0.2">
      <c r="D517" s="19"/>
      <c r="E517" s="3"/>
      <c r="F517" s="19"/>
      <c r="G517" s="1" t="s">
        <v>88</v>
      </c>
      <c r="H517" s="19"/>
      <c r="I517" s="19"/>
      <c r="J517" s="19"/>
      <c r="K517" s="19"/>
      <c r="L517" s="21"/>
      <c r="M517" s="21"/>
      <c r="N517" s="21">
        <v>3</v>
      </c>
      <c r="O517" s="21">
        <v>15.1</v>
      </c>
      <c r="P517" s="21"/>
      <c r="Q517" s="21">
        <v>45.3</v>
      </c>
      <c r="R517" s="21"/>
      <c r="S517" s="21">
        <f>Q517</f>
        <v>45.3</v>
      </c>
      <c r="T517" s="26" t="s">
        <v>26</v>
      </c>
    </row>
    <row r="518" spans="4:20" outlineLevel="1" x14ac:dyDescent="0.2">
      <c r="D518" s="19"/>
      <c r="E518" s="3"/>
      <c r="H518" s="19" t="s">
        <v>87</v>
      </c>
      <c r="I518" s="19" t="s">
        <v>106</v>
      </c>
      <c r="J518" s="19"/>
      <c r="K518" s="19"/>
      <c r="L518" s="21">
        <v>0.7</v>
      </c>
      <c r="M518" s="21"/>
      <c r="N518" s="21">
        <v>2.1</v>
      </c>
      <c r="O518" s="21"/>
      <c r="P518" s="21">
        <v>1</v>
      </c>
      <c r="Q518" s="21">
        <v>1.47</v>
      </c>
      <c r="R518" s="21"/>
      <c r="S518" s="21">
        <f>Q518*P518*-1</f>
        <v>-1.47</v>
      </c>
      <c r="T518" s="26" t="s">
        <v>26</v>
      </c>
    </row>
    <row r="519" spans="4:20" outlineLevel="1" x14ac:dyDescent="0.2">
      <c r="D519" s="19"/>
      <c r="E519" s="3"/>
      <c r="H519" s="19" t="s">
        <v>87</v>
      </c>
      <c r="I519" s="19" t="s">
        <v>102</v>
      </c>
      <c r="J519" s="19"/>
      <c r="K519" s="19"/>
      <c r="L519" s="21">
        <v>0.9</v>
      </c>
      <c r="M519" s="21"/>
      <c r="N519" s="21">
        <v>2.1</v>
      </c>
      <c r="O519" s="21"/>
      <c r="P519" s="21">
        <v>1</v>
      </c>
      <c r="Q519" s="21">
        <v>1.89</v>
      </c>
      <c r="R519" s="21"/>
      <c r="S519" s="21">
        <f>Q519*P519*-1</f>
        <v>-1.89</v>
      </c>
      <c r="T519" s="26" t="s">
        <v>26</v>
      </c>
    </row>
    <row r="520" spans="4:20" outlineLevel="1" x14ac:dyDescent="0.2">
      <c r="D520" s="19"/>
      <c r="E520" s="3"/>
      <c r="F520" s="19"/>
      <c r="H520" s="19" t="s">
        <v>87</v>
      </c>
      <c r="I520" s="19" t="s">
        <v>105</v>
      </c>
      <c r="J520" s="19"/>
      <c r="K520" s="19"/>
      <c r="L520" s="21">
        <v>1.2</v>
      </c>
      <c r="M520" s="21"/>
      <c r="N520" s="21">
        <v>0.6</v>
      </c>
      <c r="O520" s="21"/>
      <c r="P520" s="21">
        <v>1</v>
      </c>
      <c r="Q520" s="21">
        <v>0.72</v>
      </c>
      <c r="R520" s="21"/>
      <c r="S520" s="21">
        <f>Q520</f>
        <v>0.72</v>
      </c>
      <c r="T520" s="26" t="s">
        <v>26</v>
      </c>
    </row>
    <row r="521" spans="4:20" outlineLevel="1" x14ac:dyDescent="0.2">
      <c r="D521" s="19"/>
      <c r="E521" s="3"/>
      <c r="G521" s="1" t="s">
        <v>90</v>
      </c>
      <c r="H521" s="19"/>
      <c r="I521" s="19"/>
      <c r="J521" s="19"/>
      <c r="K521" s="19"/>
      <c r="L521" s="21"/>
      <c r="M521" s="21"/>
      <c r="N521" s="21">
        <v>2.9</v>
      </c>
      <c r="O521" s="21">
        <v>15.1</v>
      </c>
      <c r="P521" s="21"/>
      <c r="Q521" s="21">
        <v>43.79</v>
      </c>
      <c r="R521" s="21"/>
      <c r="S521" s="21">
        <f>Q521</f>
        <v>43.79</v>
      </c>
      <c r="T521" s="26" t="s">
        <v>26</v>
      </c>
    </row>
    <row r="522" spans="4:20" outlineLevel="1" x14ac:dyDescent="0.2">
      <c r="D522" s="19"/>
      <c r="E522" s="3"/>
      <c r="H522" s="19" t="s">
        <v>87</v>
      </c>
      <c r="I522" s="19" t="s">
        <v>106</v>
      </c>
      <c r="J522" s="19"/>
      <c r="K522" s="19"/>
      <c r="L522" s="21">
        <v>0.7</v>
      </c>
      <c r="M522" s="21"/>
      <c r="N522" s="21">
        <v>2.1</v>
      </c>
      <c r="O522" s="21"/>
      <c r="P522" s="21">
        <v>1</v>
      </c>
      <c r="Q522" s="21">
        <v>1.47</v>
      </c>
      <c r="R522" s="21"/>
      <c r="S522" s="21">
        <f>Q522*P522*-1</f>
        <v>-1.47</v>
      </c>
      <c r="T522" s="26" t="s">
        <v>26</v>
      </c>
    </row>
    <row r="523" spans="4:20" outlineLevel="1" x14ac:dyDescent="0.2">
      <c r="D523" s="19"/>
      <c r="E523" s="3"/>
      <c r="F523" s="19"/>
      <c r="H523" s="19" t="s">
        <v>87</v>
      </c>
      <c r="I523" s="19" t="s">
        <v>102</v>
      </c>
      <c r="J523" s="19"/>
      <c r="K523" s="19"/>
      <c r="L523" s="21">
        <v>0.9</v>
      </c>
      <c r="M523" s="21"/>
      <c r="N523" s="21">
        <v>2.1</v>
      </c>
      <c r="O523" s="21"/>
      <c r="P523" s="21">
        <v>1</v>
      </c>
      <c r="Q523" s="21">
        <v>1.89</v>
      </c>
      <c r="R523" s="21"/>
      <c r="S523" s="21">
        <f>Q523</f>
        <v>1.89</v>
      </c>
      <c r="T523" s="26" t="s">
        <v>26</v>
      </c>
    </row>
    <row r="524" spans="4:20" outlineLevel="1" x14ac:dyDescent="0.2">
      <c r="D524" s="19"/>
      <c r="E524" s="3"/>
      <c r="H524" s="19" t="s">
        <v>87</v>
      </c>
      <c r="I524" s="19" t="s">
        <v>105</v>
      </c>
      <c r="J524" s="19"/>
      <c r="K524" s="19"/>
      <c r="L524" s="21">
        <v>1.2</v>
      </c>
      <c r="M524" s="21"/>
      <c r="N524" s="21">
        <v>0.6</v>
      </c>
      <c r="O524" s="21"/>
      <c r="P524" s="21">
        <v>1</v>
      </c>
      <c r="Q524" s="21">
        <v>0.72</v>
      </c>
      <c r="R524" s="21"/>
      <c r="S524" s="21">
        <f>Q524*P524*-1</f>
        <v>-0.72</v>
      </c>
      <c r="T524" s="26" t="s">
        <v>26</v>
      </c>
    </row>
    <row r="525" spans="4:20" outlineLevel="1" x14ac:dyDescent="0.2">
      <c r="D525" s="19"/>
      <c r="E525" s="3"/>
      <c r="G525" s="1" t="s">
        <v>89</v>
      </c>
      <c r="H525" s="19"/>
      <c r="I525" s="19"/>
      <c r="J525" s="19"/>
      <c r="K525" s="19"/>
      <c r="L525" s="21"/>
      <c r="M525" s="21"/>
      <c r="N525" s="21">
        <v>3</v>
      </c>
      <c r="O525" s="21">
        <v>20.7</v>
      </c>
      <c r="P525" s="21"/>
      <c r="Q525" s="21">
        <v>62.1</v>
      </c>
      <c r="R525" s="21"/>
      <c r="S525" s="21">
        <f>Q525</f>
        <v>62.1</v>
      </c>
      <c r="T525" s="26" t="s">
        <v>26</v>
      </c>
    </row>
    <row r="526" spans="4:20" outlineLevel="1" x14ac:dyDescent="0.2">
      <c r="D526" s="19"/>
      <c r="E526" s="3"/>
      <c r="F526" s="19"/>
      <c r="H526" s="19" t="s">
        <v>87</v>
      </c>
      <c r="I526" s="19" t="s">
        <v>102</v>
      </c>
      <c r="J526" s="19"/>
      <c r="K526" s="19"/>
      <c r="L526" s="21">
        <v>0.9</v>
      </c>
      <c r="M526" s="21"/>
      <c r="N526" s="21">
        <v>2.1</v>
      </c>
      <c r="O526" s="21"/>
      <c r="P526" s="21">
        <v>5</v>
      </c>
      <c r="Q526" s="21">
        <v>1.89</v>
      </c>
      <c r="R526" s="21"/>
      <c r="S526" s="21">
        <v>-9.4499999999999993</v>
      </c>
      <c r="T526" s="26" t="s">
        <v>26</v>
      </c>
    </row>
    <row r="527" spans="4:20" outlineLevel="1" x14ac:dyDescent="0.2">
      <c r="D527" s="19"/>
      <c r="E527" s="3"/>
      <c r="H527" s="19" t="s">
        <v>87</v>
      </c>
      <c r="I527" s="19" t="s">
        <v>99</v>
      </c>
      <c r="J527" s="19"/>
      <c r="K527" s="19"/>
      <c r="L527" s="21">
        <v>1.5</v>
      </c>
      <c r="M527" s="21"/>
      <c r="N527" s="21">
        <v>2.1</v>
      </c>
      <c r="O527" s="21"/>
      <c r="P527" s="21">
        <v>1</v>
      </c>
      <c r="Q527" s="21">
        <v>3.15</v>
      </c>
      <c r="R527" s="21"/>
      <c r="S527" s="21">
        <v>-3.15</v>
      </c>
      <c r="T527" s="26" t="s">
        <v>26</v>
      </c>
    </row>
    <row r="528" spans="4:20" outlineLevel="1" x14ac:dyDescent="0.2">
      <c r="D528" s="19"/>
      <c r="E528" s="3"/>
      <c r="F528" s="29"/>
      <c r="H528" s="19"/>
      <c r="I528" s="19"/>
      <c r="J528" s="19"/>
      <c r="K528" s="19"/>
      <c r="L528" s="21"/>
      <c r="M528" s="21"/>
      <c r="N528" s="21"/>
      <c r="O528" s="21"/>
      <c r="P528" s="21"/>
      <c r="Q528" s="21"/>
      <c r="R528" s="21"/>
      <c r="S528" s="21"/>
      <c r="T528" s="26"/>
    </row>
    <row r="529" spans="4:20" outlineLevel="1" x14ac:dyDescent="0.2">
      <c r="D529" s="19"/>
      <c r="E529" s="20" t="s">
        <v>396</v>
      </c>
      <c r="F529" s="4" t="s">
        <v>181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23">
        <f>S514</f>
        <v>167.83</v>
      </c>
      <c r="T529" s="7" t="s">
        <v>28</v>
      </c>
    </row>
    <row r="530" spans="4:20" outlineLevel="1" x14ac:dyDescent="0.2">
      <c r="D530" s="19"/>
      <c r="E530" s="3"/>
      <c r="F530" s="29"/>
      <c r="H530" s="19"/>
      <c r="I530" s="19"/>
      <c r="J530" s="19"/>
      <c r="K530" s="19"/>
      <c r="L530" s="21"/>
      <c r="M530" s="21"/>
      <c r="N530" s="21"/>
      <c r="O530" s="21"/>
      <c r="P530" s="21"/>
      <c r="Q530" s="21"/>
      <c r="R530" s="21"/>
      <c r="S530" s="21"/>
      <c r="T530" s="26"/>
    </row>
    <row r="531" spans="4:20" outlineLevel="1" x14ac:dyDescent="0.2">
      <c r="D531" s="19"/>
      <c r="E531" s="20" t="s">
        <v>397</v>
      </c>
      <c r="F531" s="4" t="s">
        <v>182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23">
        <f>S529</f>
        <v>167.83</v>
      </c>
      <c r="T531" s="7" t="s">
        <v>28</v>
      </c>
    </row>
    <row r="532" spans="4:20" outlineLevel="1" x14ac:dyDescent="0.2">
      <c r="D532" s="19"/>
      <c r="E532" s="3"/>
      <c r="F532" s="29"/>
      <c r="H532" s="19"/>
      <c r="I532" s="19"/>
      <c r="J532" s="19"/>
      <c r="K532" s="19"/>
      <c r="L532" s="21"/>
      <c r="M532" s="21"/>
      <c r="N532" s="21"/>
      <c r="O532" s="21"/>
      <c r="P532" s="21"/>
      <c r="Q532" s="21"/>
      <c r="R532" s="21"/>
      <c r="S532" s="21"/>
      <c r="T532" s="26"/>
    </row>
    <row r="533" spans="4:20" outlineLevel="1" x14ac:dyDescent="0.2">
      <c r="D533" s="19"/>
      <c r="E533" s="31" t="s">
        <v>398</v>
      </c>
      <c r="F533" s="70" t="s">
        <v>184</v>
      </c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1"/>
    </row>
    <row r="534" spans="4:20" outlineLevel="1" x14ac:dyDescent="0.2">
      <c r="D534" s="19"/>
      <c r="E534" s="20" t="s">
        <v>410</v>
      </c>
      <c r="F534" s="4" t="s">
        <v>185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23">
        <f>ROUND(SUM(S535:S536),2)</f>
        <v>34.090000000000003</v>
      </c>
      <c r="T534" s="7" t="s">
        <v>28</v>
      </c>
    </row>
    <row r="535" spans="4:20" outlineLevel="1" x14ac:dyDescent="0.2">
      <c r="D535" s="19"/>
      <c r="F535" s="19" t="s">
        <v>91</v>
      </c>
      <c r="H535" s="19"/>
      <c r="I535" s="19"/>
      <c r="J535" s="19"/>
      <c r="K535" s="19"/>
      <c r="L535" s="21"/>
      <c r="M535" s="21"/>
      <c r="N535" s="21"/>
      <c r="O535" s="21"/>
      <c r="P535" s="21"/>
      <c r="Q535" s="21">
        <v>26.19</v>
      </c>
      <c r="R535" s="21"/>
      <c r="S535" s="21">
        <f t="shared" ref="S535:S536" si="14">Q535</f>
        <v>26.19</v>
      </c>
      <c r="T535" s="26" t="s">
        <v>26</v>
      </c>
    </row>
    <row r="536" spans="4:20" outlineLevel="1" x14ac:dyDescent="0.2">
      <c r="D536" s="19"/>
      <c r="F536" s="19" t="s">
        <v>186</v>
      </c>
      <c r="H536" s="19"/>
      <c r="I536" s="19"/>
      <c r="J536" s="19"/>
      <c r="K536" s="19"/>
      <c r="L536" s="21"/>
      <c r="M536" s="21"/>
      <c r="N536" s="21"/>
      <c r="O536" s="21"/>
      <c r="P536" s="21"/>
      <c r="Q536" s="21">
        <v>7.9</v>
      </c>
      <c r="R536" s="21"/>
      <c r="S536" s="21">
        <f t="shared" si="14"/>
        <v>7.9</v>
      </c>
      <c r="T536" s="26" t="s">
        <v>26</v>
      </c>
    </row>
    <row r="537" spans="4:20" outlineLevel="1" x14ac:dyDescent="0.2">
      <c r="D537" s="19"/>
      <c r="E537" s="3"/>
      <c r="F537" s="19"/>
      <c r="H537" s="19"/>
      <c r="I537" s="19"/>
      <c r="J537" s="19"/>
      <c r="K537" s="19"/>
      <c r="L537" s="21"/>
      <c r="M537" s="21"/>
      <c r="N537" s="21"/>
      <c r="O537" s="21"/>
      <c r="P537" s="21"/>
      <c r="Q537" s="21"/>
      <c r="R537" s="21"/>
      <c r="S537" s="21"/>
      <c r="T537" s="26"/>
    </row>
    <row r="538" spans="4:20" outlineLevel="1" x14ac:dyDescent="0.2">
      <c r="D538" s="19"/>
      <c r="E538" s="20" t="s">
        <v>411</v>
      </c>
      <c r="F538" s="4" t="s">
        <v>187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23">
        <f>ROUND(SUM(S539:S539),2)</f>
        <v>7.9</v>
      </c>
      <c r="T538" s="7" t="s">
        <v>28</v>
      </c>
    </row>
    <row r="539" spans="4:20" outlineLevel="1" x14ac:dyDescent="0.2">
      <c r="D539" s="19"/>
      <c r="E539" s="3"/>
      <c r="F539" s="19" t="s">
        <v>186</v>
      </c>
      <c r="H539" s="19"/>
      <c r="I539" s="19"/>
      <c r="J539" s="19"/>
      <c r="K539" s="19"/>
      <c r="L539" s="21"/>
      <c r="M539" s="21"/>
      <c r="N539" s="21"/>
      <c r="O539" s="21"/>
      <c r="P539" s="21"/>
      <c r="Q539" s="21">
        <v>7.9</v>
      </c>
      <c r="R539" s="21"/>
      <c r="S539" s="21">
        <f>Q539</f>
        <v>7.9</v>
      </c>
      <c r="T539" s="26" t="s">
        <v>26</v>
      </c>
    </row>
    <row r="540" spans="4:20" outlineLevel="1" x14ac:dyDescent="0.2">
      <c r="D540" s="19"/>
      <c r="E540" s="3"/>
      <c r="F540" s="19"/>
      <c r="H540" s="19"/>
      <c r="I540" s="19"/>
      <c r="J540" s="19"/>
      <c r="K540" s="19"/>
      <c r="L540" s="21"/>
      <c r="M540" s="21"/>
      <c r="N540" s="21"/>
      <c r="O540" s="21"/>
      <c r="P540" s="21"/>
      <c r="Q540" s="21"/>
      <c r="R540" s="21"/>
      <c r="S540" s="21"/>
      <c r="T540" s="26"/>
    </row>
    <row r="541" spans="4:20" outlineLevel="1" x14ac:dyDescent="0.2">
      <c r="D541" s="19"/>
      <c r="E541" s="20" t="s">
        <v>412</v>
      </c>
      <c r="F541" s="4" t="s">
        <v>188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23">
        <f>ROUND(SUM(S542:S543),2)</f>
        <v>34.090000000000003</v>
      </c>
      <c r="T541" s="7" t="s">
        <v>28</v>
      </c>
    </row>
    <row r="542" spans="4:20" outlineLevel="1" x14ac:dyDescent="0.2">
      <c r="D542" s="19"/>
      <c r="E542" s="3"/>
      <c r="F542" s="19" t="s">
        <v>91</v>
      </c>
      <c r="H542" s="19"/>
      <c r="I542" s="19"/>
      <c r="J542" s="19"/>
      <c r="K542" s="19"/>
      <c r="L542" s="21"/>
      <c r="M542" s="21"/>
      <c r="N542" s="21"/>
      <c r="O542" s="21"/>
      <c r="P542" s="21"/>
      <c r="Q542" s="21">
        <v>26.19</v>
      </c>
      <c r="R542" s="21"/>
      <c r="S542" s="21">
        <f t="shared" ref="S542:S543" si="15">Q542</f>
        <v>26.19</v>
      </c>
      <c r="T542" s="26" t="s">
        <v>26</v>
      </c>
    </row>
    <row r="543" spans="4:20" outlineLevel="1" x14ac:dyDescent="0.2">
      <c r="D543" s="19"/>
      <c r="E543" s="3"/>
      <c r="F543" s="19" t="s">
        <v>186</v>
      </c>
      <c r="H543" s="19"/>
      <c r="I543" s="19"/>
      <c r="J543" s="19"/>
      <c r="K543" s="19"/>
      <c r="L543" s="21"/>
      <c r="M543" s="21"/>
      <c r="N543" s="21"/>
      <c r="O543" s="21"/>
      <c r="P543" s="21"/>
      <c r="Q543" s="21">
        <v>7.9</v>
      </c>
      <c r="R543" s="21"/>
      <c r="S543" s="21">
        <f t="shared" si="15"/>
        <v>7.9</v>
      </c>
      <c r="T543" s="26" t="s">
        <v>26</v>
      </c>
    </row>
    <row r="544" spans="4:20" outlineLevel="1" x14ac:dyDescent="0.2">
      <c r="D544" s="19"/>
      <c r="E544" s="3"/>
      <c r="F544" s="19"/>
      <c r="H544" s="19"/>
      <c r="I544" s="19"/>
      <c r="J544" s="19"/>
      <c r="K544" s="19"/>
      <c r="L544" s="21"/>
      <c r="M544" s="21"/>
      <c r="N544" s="21"/>
      <c r="O544" s="21"/>
      <c r="P544" s="21"/>
      <c r="Q544" s="21"/>
      <c r="R544" s="21"/>
      <c r="S544" s="21"/>
      <c r="T544" s="26"/>
    </row>
    <row r="545" spans="4:20" outlineLevel="1" x14ac:dyDescent="0.2">
      <c r="D545" s="19"/>
      <c r="E545" s="31" t="s">
        <v>399</v>
      </c>
      <c r="F545" s="70" t="s">
        <v>189</v>
      </c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1"/>
    </row>
    <row r="546" spans="4:20" outlineLevel="1" x14ac:dyDescent="0.2">
      <c r="D546" s="19"/>
      <c r="E546" s="20" t="s">
        <v>409</v>
      </c>
      <c r="F546" s="4" t="s">
        <v>190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23">
        <f>ROUND(SUM(S547:S548),2)</f>
        <v>56.92</v>
      </c>
      <c r="T546" s="7" t="s">
        <v>28</v>
      </c>
    </row>
    <row r="547" spans="4:20" outlineLevel="1" x14ac:dyDescent="0.2">
      <c r="D547" s="19"/>
      <c r="E547" s="3"/>
      <c r="F547" s="19" t="s">
        <v>191</v>
      </c>
      <c r="G547" s="1" t="s">
        <v>103</v>
      </c>
      <c r="H547" s="19"/>
      <c r="I547" s="19"/>
      <c r="J547" s="19"/>
      <c r="K547" s="19"/>
      <c r="L547" s="21">
        <v>1.5</v>
      </c>
      <c r="M547" s="21"/>
      <c r="N547" s="21">
        <v>2.1</v>
      </c>
      <c r="O547" s="21"/>
      <c r="P547" s="21">
        <v>1</v>
      </c>
      <c r="Q547" s="21">
        <f>L547*N547</f>
        <v>3.1500000000000004</v>
      </c>
      <c r="R547" s="21"/>
      <c r="S547" s="21">
        <f>P547*Q547*2</f>
        <v>6.3000000000000007</v>
      </c>
      <c r="T547" s="26" t="s">
        <v>26</v>
      </c>
    </row>
    <row r="548" spans="4:20" outlineLevel="1" x14ac:dyDescent="0.2">
      <c r="D548" s="19"/>
      <c r="E548" s="3"/>
      <c r="F548" s="19" t="s">
        <v>192</v>
      </c>
      <c r="H548" s="19"/>
      <c r="I548" s="19"/>
      <c r="J548" s="19"/>
      <c r="K548" s="19"/>
      <c r="L548" s="21"/>
      <c r="M548" s="21"/>
      <c r="N548" s="21">
        <v>0.85</v>
      </c>
      <c r="O548" s="21">
        <f>30.85+28.7</f>
        <v>59.55</v>
      </c>
      <c r="P548" s="21"/>
      <c r="Q548" s="21">
        <f>N548*O548</f>
        <v>50.6175</v>
      </c>
      <c r="R548" s="21"/>
      <c r="S548" s="21">
        <f>Q548</f>
        <v>50.6175</v>
      </c>
      <c r="T548" s="26" t="s">
        <v>26</v>
      </c>
    </row>
    <row r="549" spans="4:20" outlineLevel="1" x14ac:dyDescent="0.2">
      <c r="D549" s="19"/>
      <c r="E549" s="3"/>
      <c r="F549" s="29"/>
      <c r="H549" s="19"/>
      <c r="I549" s="19"/>
      <c r="J549" s="19"/>
      <c r="K549" s="19"/>
      <c r="L549" s="21"/>
      <c r="M549" s="21"/>
      <c r="N549" s="21"/>
      <c r="O549" s="21"/>
      <c r="P549" s="21"/>
      <c r="Q549" s="21"/>
      <c r="R549" s="21"/>
      <c r="S549" s="21"/>
      <c r="T549" s="26"/>
    </row>
    <row r="550" spans="4:20" outlineLevel="1" x14ac:dyDescent="0.2">
      <c r="D550" s="19"/>
      <c r="E550" s="31" t="s">
        <v>400</v>
      </c>
      <c r="F550" s="70" t="s">
        <v>193</v>
      </c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1"/>
    </row>
    <row r="551" spans="4:20" outlineLevel="1" x14ac:dyDescent="0.2">
      <c r="D551" s="19"/>
      <c r="E551" s="20" t="s">
        <v>401</v>
      </c>
      <c r="F551" s="4" t="s">
        <v>194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23">
        <f>ROUND(SUM(S552),2)</f>
        <v>36</v>
      </c>
      <c r="T551" s="7" t="s">
        <v>28</v>
      </c>
    </row>
    <row r="552" spans="4:20" outlineLevel="1" x14ac:dyDescent="0.2">
      <c r="D552" s="19"/>
      <c r="E552" s="3"/>
      <c r="F552" s="19" t="s">
        <v>126</v>
      </c>
      <c r="H552" s="19"/>
      <c r="I552" s="19"/>
      <c r="J552" s="19"/>
      <c r="K552" s="19"/>
      <c r="L552" s="21"/>
      <c r="M552" s="21"/>
      <c r="N552" s="21"/>
      <c r="O552" s="21"/>
      <c r="P552" s="21"/>
      <c r="Q552" s="21">
        <v>36</v>
      </c>
      <c r="R552" s="21"/>
      <c r="S552" s="21">
        <f>Q552</f>
        <v>36</v>
      </c>
      <c r="T552" s="26" t="s">
        <v>26</v>
      </c>
    </row>
    <row r="553" spans="4:20" outlineLevel="1" x14ac:dyDescent="0.2">
      <c r="D553" s="19"/>
      <c r="E553" s="3"/>
      <c r="F553" s="19"/>
      <c r="H553" s="19"/>
      <c r="I553" s="19"/>
      <c r="J553" s="19"/>
      <c r="K553" s="19"/>
      <c r="L553" s="21"/>
      <c r="M553" s="21"/>
      <c r="N553" s="21"/>
      <c r="O553" s="21"/>
      <c r="P553" s="21"/>
      <c r="Q553" s="21"/>
      <c r="R553" s="21"/>
      <c r="S553" s="21"/>
      <c r="T553" s="26"/>
    </row>
    <row r="554" spans="4:20" x14ac:dyDescent="0.2">
      <c r="D554" s="19"/>
      <c r="E554" s="17" t="s">
        <v>402</v>
      </c>
      <c r="F554" s="72" t="s">
        <v>286</v>
      </c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3"/>
    </row>
    <row r="555" spans="4:20" ht="17.25" customHeight="1" x14ac:dyDescent="0.2">
      <c r="D555" s="19"/>
      <c r="E555" s="20" t="s">
        <v>406</v>
      </c>
      <c r="F555" s="4" t="s">
        <v>197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23">
        <f>ROUND(SUM(S556:S556),2)</f>
        <v>5</v>
      </c>
      <c r="T555" s="27" t="str">
        <f>T556</f>
        <v>un</v>
      </c>
    </row>
    <row r="556" spans="4:20" x14ac:dyDescent="0.2">
      <c r="F556" s="19" t="s">
        <v>57</v>
      </c>
      <c r="H556" s="19"/>
      <c r="I556" s="19"/>
      <c r="J556" s="19"/>
      <c r="K556" s="19"/>
      <c r="L556" s="21"/>
      <c r="M556" s="21"/>
      <c r="N556" s="21"/>
      <c r="O556" s="21"/>
      <c r="P556" s="21">
        <v>5</v>
      </c>
      <c r="Q556" s="21"/>
      <c r="R556" s="21"/>
      <c r="S556" s="21">
        <f>P556</f>
        <v>5</v>
      </c>
      <c r="T556" s="26" t="s">
        <v>136</v>
      </c>
    </row>
    <row r="557" spans="4:20" x14ac:dyDescent="0.2">
      <c r="F557" s="29"/>
      <c r="H557" s="19"/>
      <c r="I557" s="19"/>
      <c r="J557" s="19"/>
      <c r="K557" s="19"/>
      <c r="L557" s="21"/>
      <c r="M557" s="21"/>
      <c r="N557" s="21"/>
      <c r="O557" s="21"/>
      <c r="P557" s="21">
        <v>5</v>
      </c>
      <c r="Q557" s="21"/>
      <c r="R557" s="21"/>
      <c r="S557" s="21"/>
      <c r="T557" s="26"/>
    </row>
    <row r="558" spans="4:20" ht="17.25" customHeight="1" x14ac:dyDescent="0.2">
      <c r="D558" s="19"/>
      <c r="E558" s="20" t="s">
        <v>407</v>
      </c>
      <c r="F558" s="4" t="s">
        <v>198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23">
        <f>ROUND(SUM(S559:S559),2)</f>
        <v>9</v>
      </c>
      <c r="T558" s="27" t="str">
        <f>T559</f>
        <v>un</v>
      </c>
    </row>
    <row r="559" spans="4:20" x14ac:dyDescent="0.2">
      <c r="E559" s="3"/>
      <c r="F559" s="19" t="s">
        <v>199</v>
      </c>
      <c r="H559" s="19"/>
      <c r="I559" s="19"/>
      <c r="J559" s="19"/>
      <c r="K559" s="19"/>
      <c r="L559" s="21"/>
      <c r="M559" s="21"/>
      <c r="N559" s="21"/>
      <c r="O559" s="21"/>
      <c r="P559" s="21">
        <v>9</v>
      </c>
      <c r="Q559" s="21"/>
      <c r="R559" s="21"/>
      <c r="S559" s="21">
        <f>P559</f>
        <v>9</v>
      </c>
      <c r="T559" s="26" t="s">
        <v>136</v>
      </c>
    </row>
    <row r="560" spans="4:20" x14ac:dyDescent="0.2">
      <c r="E560" s="3"/>
      <c r="F560" s="29"/>
      <c r="H560" s="19"/>
      <c r="I560" s="19"/>
      <c r="J560" s="19"/>
      <c r="K560" s="19"/>
      <c r="L560" s="21"/>
      <c r="M560" s="21"/>
      <c r="N560" s="21"/>
      <c r="O560" s="21"/>
      <c r="P560" s="21"/>
      <c r="Q560" s="21"/>
      <c r="R560" s="21"/>
      <c r="S560" s="21"/>
      <c r="T560" s="26"/>
    </row>
    <row r="561" spans="4:20" ht="17.25" customHeight="1" x14ac:dyDescent="0.2">
      <c r="D561" s="19"/>
      <c r="E561" s="20" t="s">
        <v>408</v>
      </c>
      <c r="F561" s="4" t="s">
        <v>200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23">
        <f>ROUND(SUM(S562:S562),2)</f>
        <v>3</v>
      </c>
      <c r="T561" s="27" t="str">
        <f>T562</f>
        <v>un</v>
      </c>
    </row>
    <row r="562" spans="4:20" x14ac:dyDescent="0.2">
      <c r="E562" s="3"/>
      <c r="F562" s="19" t="s">
        <v>201</v>
      </c>
      <c r="H562" s="19"/>
      <c r="I562" s="19"/>
      <c r="J562" s="19"/>
      <c r="K562" s="19"/>
      <c r="L562" s="21"/>
      <c r="M562" s="21"/>
      <c r="N562" s="21"/>
      <c r="O562" s="21"/>
      <c r="P562" s="21">
        <v>3</v>
      </c>
      <c r="Q562" s="21"/>
      <c r="R562" s="21"/>
      <c r="S562" s="21">
        <f>P562</f>
        <v>3</v>
      </c>
      <c r="T562" s="26" t="s">
        <v>136</v>
      </c>
    </row>
    <row r="563" spans="4:20" x14ac:dyDescent="0.2">
      <c r="E563" s="3"/>
      <c r="F563" s="29"/>
      <c r="H563" s="19"/>
      <c r="I563" s="19"/>
      <c r="J563" s="19"/>
      <c r="K563" s="19"/>
      <c r="L563" s="21"/>
      <c r="M563" s="21"/>
      <c r="N563" s="21"/>
      <c r="O563" s="21"/>
      <c r="P563" s="21"/>
      <c r="Q563" s="21"/>
      <c r="R563" s="21"/>
      <c r="S563" s="21"/>
      <c r="T563" s="26"/>
    </row>
    <row r="564" spans="4:20" x14ac:dyDescent="0.2">
      <c r="D564" s="19"/>
      <c r="E564" s="17" t="s">
        <v>403</v>
      </c>
      <c r="F564" s="72" t="s">
        <v>196</v>
      </c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3"/>
    </row>
    <row r="565" spans="4:20" ht="17.25" customHeight="1" x14ac:dyDescent="0.2">
      <c r="D565" s="19"/>
      <c r="E565" s="20" t="s">
        <v>405</v>
      </c>
      <c r="F565" s="4" t="s">
        <v>202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23">
        <f>ROUND(SUM(S566:S566),2)</f>
        <v>178.2</v>
      </c>
      <c r="T565" s="7" t="s">
        <v>28</v>
      </c>
    </row>
    <row r="566" spans="4:20" x14ac:dyDescent="0.2">
      <c r="F566" s="19" t="s">
        <v>203</v>
      </c>
      <c r="H566" s="19"/>
      <c r="I566" s="19"/>
      <c r="J566" s="19"/>
      <c r="K566" s="19"/>
      <c r="L566" s="21">
        <v>9</v>
      </c>
      <c r="M566" s="21">
        <v>19.8</v>
      </c>
      <c r="N566" s="21"/>
      <c r="O566" s="21"/>
      <c r="P566" s="21"/>
      <c r="Q566" s="21">
        <f>L566*M566</f>
        <v>178.20000000000002</v>
      </c>
      <c r="R566" s="21"/>
      <c r="S566" s="21">
        <f>Q566</f>
        <v>178.20000000000002</v>
      </c>
      <c r="T566" s="26" t="s">
        <v>26</v>
      </c>
    </row>
    <row r="567" spans="4:20" x14ac:dyDescent="0.2">
      <c r="E567" s="3"/>
      <c r="F567" s="29"/>
      <c r="H567" s="19"/>
      <c r="I567" s="19"/>
      <c r="J567" s="19"/>
      <c r="K567" s="19"/>
      <c r="L567" s="21"/>
      <c r="M567" s="21"/>
      <c r="N567" s="21"/>
      <c r="O567" s="21"/>
      <c r="P567" s="21"/>
      <c r="Q567" s="21"/>
      <c r="R567" s="21"/>
      <c r="S567" s="21"/>
      <c r="T567" s="26"/>
    </row>
    <row r="568" spans="4:20" ht="17.25" customHeight="1" x14ac:dyDescent="0.2">
      <c r="D568" s="19"/>
      <c r="E568" s="20" t="s">
        <v>404</v>
      </c>
      <c r="F568" s="4" t="s">
        <v>204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23">
        <f>ROUND(SUM(S569:S570),2)</f>
        <v>62.58</v>
      </c>
      <c r="T568" s="7" t="s">
        <v>28</v>
      </c>
    </row>
    <row r="569" spans="4:20" x14ac:dyDescent="0.2">
      <c r="E569" s="3"/>
      <c r="F569" s="19" t="s">
        <v>205</v>
      </c>
      <c r="H569" s="19"/>
      <c r="I569" s="19"/>
      <c r="J569" s="19"/>
      <c r="K569" s="19"/>
      <c r="L569" s="21"/>
      <c r="M569" s="21"/>
      <c r="N569" s="21"/>
      <c r="O569" s="21"/>
      <c r="P569" s="21"/>
      <c r="Q569" s="21">
        <v>8.67</v>
      </c>
      <c r="R569" s="21"/>
      <c r="S569" s="21">
        <f>Q569</f>
        <v>8.67</v>
      </c>
      <c r="T569" s="26" t="s">
        <v>26</v>
      </c>
    </row>
    <row r="570" spans="4:20" x14ac:dyDescent="0.2">
      <c r="E570" s="3"/>
      <c r="F570" s="19" t="s">
        <v>206</v>
      </c>
      <c r="H570" s="19"/>
      <c r="I570" s="19"/>
      <c r="J570" s="19"/>
      <c r="K570" s="19"/>
      <c r="L570" s="21">
        <v>6.32</v>
      </c>
      <c r="M570" s="21">
        <v>8.5299999999999994</v>
      </c>
      <c r="N570" s="21"/>
      <c r="O570" s="21"/>
      <c r="P570" s="21"/>
      <c r="Q570" s="21">
        <f>L570*M570</f>
        <v>53.909599999999998</v>
      </c>
      <c r="R570" s="21"/>
      <c r="S570" s="21">
        <f>Q570</f>
        <v>53.909599999999998</v>
      </c>
      <c r="T570" s="26" t="s">
        <v>26</v>
      </c>
    </row>
    <row r="571" spans="4:20" x14ac:dyDescent="0.2">
      <c r="E571" s="3"/>
      <c r="F571" s="29"/>
      <c r="H571" s="19"/>
      <c r="I571" s="19"/>
      <c r="J571" s="19"/>
      <c r="K571" s="19"/>
      <c r="L571" s="21"/>
      <c r="M571" s="21"/>
      <c r="N571" s="21"/>
      <c r="O571" s="21"/>
      <c r="P571" s="21"/>
      <c r="Q571" s="21"/>
      <c r="R571" s="21"/>
      <c r="S571" s="21"/>
      <c r="T571" s="26"/>
    </row>
    <row r="572" spans="4:20" x14ac:dyDescent="0.2">
      <c r="E572" s="3"/>
      <c r="F572" s="19"/>
      <c r="G572" s="19"/>
      <c r="H572" s="19"/>
      <c r="I572" s="19"/>
      <c r="J572" s="19"/>
      <c r="K572" s="19"/>
      <c r="N572" s="21"/>
      <c r="O572" s="21"/>
      <c r="P572" s="21"/>
      <c r="Q572" s="21"/>
      <c r="R572" s="21"/>
      <c r="S572" s="25"/>
      <c r="T572" s="26"/>
    </row>
    <row r="573" spans="4:20" x14ac:dyDescent="0.2">
      <c r="M573" s="21"/>
      <c r="Q573" s="21"/>
      <c r="S573" s="28"/>
    </row>
    <row r="574" spans="4:20" x14ac:dyDescent="0.2">
      <c r="M574" s="21"/>
      <c r="Q574" s="21"/>
      <c r="S574" s="28"/>
    </row>
    <row r="587" spans="5:20" x14ac:dyDescent="0.2">
      <c r="E587" s="34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6"/>
    </row>
  </sheetData>
  <mergeCells count="31">
    <mergeCell ref="E1:F5"/>
    <mergeCell ref="G1:M1"/>
    <mergeCell ref="N1:Q1"/>
    <mergeCell ref="S1:T1"/>
    <mergeCell ref="G2:M2"/>
    <mergeCell ref="N2:S2"/>
    <mergeCell ref="G3:M3"/>
    <mergeCell ref="G4:M4"/>
    <mergeCell ref="N4:S4"/>
    <mergeCell ref="G5:T5"/>
    <mergeCell ref="F394:T394"/>
    <mergeCell ref="E6:T6"/>
    <mergeCell ref="E7:K7"/>
    <mergeCell ref="F8:T8"/>
    <mergeCell ref="F9:T9"/>
    <mergeCell ref="F19:T19"/>
    <mergeCell ref="F27:T27"/>
    <mergeCell ref="F134:T134"/>
    <mergeCell ref="F199:T199"/>
    <mergeCell ref="F223:T223"/>
    <mergeCell ref="F545:T545"/>
    <mergeCell ref="F550:T550"/>
    <mergeCell ref="F554:T554"/>
    <mergeCell ref="F564:T564"/>
    <mergeCell ref="F397:T397"/>
    <mergeCell ref="F403:T403"/>
    <mergeCell ref="F477:T477"/>
    <mergeCell ref="F478:T478"/>
    <mergeCell ref="F513:T513"/>
    <mergeCell ref="F533:T533"/>
    <mergeCell ref="F400:T400"/>
  </mergeCells>
  <phoneticPr fontId="11" type="noConversion"/>
  <printOptions horizontalCentered="1" gridLines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  <headerFooter scaleWithDoc="0" alignWithMargins="0">
    <oddHeader>&amp;R&amp;"Arial Narrow,Normal"
&amp;P/&amp;N</oddHeader>
  </headerFooter>
  <rowBreaks count="1" manualBreakCount="1">
    <brk id="563" min="4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MEMÓRIA DE CÁLCULO</vt:lpstr>
      <vt:lpstr>'MEMÓRIA DE CÁLCULO'!Area_de_impressao</vt:lpstr>
      <vt:lpstr>'MEMÓRIA DE CÁLCULO'!Print_Area</vt:lpstr>
      <vt:lpstr>'MEMÓRIA DE CÁLCULO'!Print_Titles</vt:lpstr>
      <vt:lpstr>'MEMÓRIA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Raphael Leal</cp:lastModifiedBy>
  <cp:lastPrinted>2025-10-21T12:29:39Z</cp:lastPrinted>
  <dcterms:created xsi:type="dcterms:W3CDTF">2025-04-03T16:28:13Z</dcterms:created>
  <dcterms:modified xsi:type="dcterms:W3CDTF">2025-12-22T17:53:37Z</dcterms:modified>
</cp:coreProperties>
</file>